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DK\Desktop\results-order-form\"/>
    </mc:Choice>
  </mc:AlternateContent>
  <xr:revisionPtr revIDLastSave="0" documentId="13_ncr:1_{A4C3781D-D296-42FD-A869-4D135BE4A930}" xr6:coauthVersionLast="47" xr6:coauthVersionMax="47" xr10:uidLastSave="{00000000-0000-0000-0000-000000000000}"/>
  <bookViews>
    <workbookView xWindow="-110" yWindow="-110" windowWidth="25820" windowHeight="15500" tabRatio="500" xr2:uid="{00000000-000D-0000-FFFF-FFFF00000000}"/>
  </bookViews>
  <sheets>
    <sheet name="Order Form" sheetId="1" r:id="rId1"/>
    <sheet name="Payment Terms &amp; Details" sheetId="2" r:id="rId2"/>
    <sheet name="Financing" sheetId="3" state="hidden" r:id="rId3"/>
  </sheets>
  <definedNames>
    <definedName name="_xlnm.Print_Area" localSheetId="2">Financing!$A$1:$H$19</definedName>
    <definedName name="_xlnm.Print_Area" localSheetId="0">'Order Form'!$A$1:$F$98</definedName>
    <definedName name="_xlnm.Print_Area" localSheetId="1">'Payment Terms &amp; Details'!$A$1:$D$43</definedName>
    <definedName name="Select">'Order Form'!#REF!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3" i="1" l="1"/>
  <c r="D7" i="1" l="1"/>
  <c r="C53" i="1"/>
  <c r="C52" i="1"/>
  <c r="C51" i="1"/>
  <c r="C46" i="1"/>
  <c r="C45" i="1"/>
  <c r="C44" i="1"/>
  <c r="C41" i="1"/>
  <c r="C40" i="1"/>
  <c r="C39" i="1"/>
  <c r="C35" i="1"/>
  <c r="C34" i="1"/>
  <c r="C33" i="1"/>
  <c r="C30" i="1"/>
  <c r="C29" i="1"/>
  <c r="C28" i="1"/>
  <c r="C27" i="1"/>
  <c r="C24" i="1"/>
  <c r="C23" i="1"/>
  <c r="C20" i="1"/>
  <c r="C19" i="1"/>
  <c r="C18" i="1"/>
  <c r="C17" i="1"/>
  <c r="D53" i="1"/>
  <c r="D52" i="1"/>
  <c r="D51" i="1"/>
  <c r="D46" i="1"/>
  <c r="D45" i="1"/>
  <c r="D44" i="1"/>
  <c r="D41" i="1"/>
  <c r="D40" i="1"/>
  <c r="D39" i="1"/>
  <c r="D35" i="1"/>
  <c r="D34" i="1"/>
  <c r="D33" i="1"/>
  <c r="D30" i="1"/>
  <c r="D29" i="1"/>
  <c r="D28" i="1"/>
  <c r="D27" i="1"/>
  <c r="D24" i="1"/>
  <c r="D23" i="1"/>
  <c r="D20" i="1"/>
  <c r="D19" i="1"/>
  <c r="D18" i="1"/>
  <c r="D17" i="1"/>
  <c r="D13" i="1"/>
  <c r="D12" i="1"/>
  <c r="D11" i="1"/>
  <c r="D10" i="1"/>
  <c r="D9" i="1"/>
  <c r="D8" i="1"/>
  <c r="C13" i="1"/>
  <c r="C12" i="1"/>
  <c r="C11" i="1"/>
  <c r="C10" i="1"/>
  <c r="C9" i="1"/>
  <c r="C8" i="1"/>
  <c r="C7" i="1"/>
  <c r="C102" i="2"/>
  <c r="C7" i="3"/>
  <c r="B7" i="3"/>
  <c r="F7" i="3" s="1"/>
  <c r="F76" i="1"/>
  <c r="F75" i="1"/>
  <c r="F74" i="1"/>
  <c r="F71" i="1"/>
  <c r="F70" i="1"/>
  <c r="F69" i="1"/>
  <c r="F68" i="1"/>
  <c r="E14" i="1"/>
  <c r="G6" i="1"/>
  <c r="G1" i="1" l="1"/>
  <c r="G2" i="1"/>
  <c r="C14" i="1"/>
  <c r="G5" i="1"/>
  <c r="G4" i="1"/>
  <c r="D14" i="1"/>
  <c r="F78" i="1"/>
  <c r="E95" i="1" s="1"/>
  <c r="E58" i="1"/>
  <c r="D7" i="3"/>
  <c r="E7" i="3"/>
  <c r="E60" i="1" l="1"/>
  <c r="E96" i="1" s="1"/>
  <c r="E90" i="1" s="1"/>
  <c r="C58" i="1"/>
  <c r="C60" i="1" s="1"/>
  <c r="F62" i="1" s="1"/>
  <c r="D58" i="1"/>
  <c r="D60" i="1" s="1"/>
  <c r="F63" i="1" s="1"/>
  <c r="D94" i="1" s="1"/>
  <c r="C95" i="1"/>
  <c r="D95" i="1"/>
  <c r="F64" i="1" l="1"/>
  <c r="C97" i="1"/>
  <c r="E89" i="1"/>
  <c r="E94" i="1"/>
  <c r="C96" i="1"/>
  <c r="C5" i="3" s="1"/>
  <c r="D5" i="3" s="1"/>
  <c r="E5" i="3" s="1"/>
  <c r="F5" i="3" s="1"/>
  <c r="C94" i="1"/>
  <c r="D97" i="1"/>
  <c r="D96" i="1"/>
  <c r="C6" i="3" s="1"/>
  <c r="D6" i="3" s="1"/>
  <c r="E6" i="3" s="1"/>
  <c r="F6" i="3" s="1"/>
  <c r="C90" i="1" l="1"/>
  <c r="C89" i="1"/>
  <c r="D90" i="1"/>
  <c r="D8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B10" authorId="0" shapeId="0" xr:uid="{00000000-0006-0000-0200-000001000000}">
      <text>
        <r>
          <rPr>
            <sz val="10"/>
            <rFont val="Arial"/>
            <family val="2"/>
          </rPr>
          <t>Dimension Funding admin markup applied to the financed amount.
0.04 = 4%.</t>
        </r>
      </text>
    </comment>
  </commentList>
</comments>
</file>

<file path=xl/sharedStrings.xml><?xml version="1.0" encoding="utf-8"?>
<sst xmlns="http://schemas.openxmlformats.org/spreadsheetml/2006/main" count="219" uniqueCount="171">
  <si>
    <t xml:space="preserve">                          Results Order Form</t>
  </si>
  <si>
    <t>Prepared for:</t>
  </si>
  <si>
    <t>Prepared date:</t>
  </si>
  <si>
    <r>
      <rPr>
        <b/>
        <sz val="16"/>
        <color rgb="FFFFFFFF"/>
        <rFont val="Calibri"/>
        <family val="2"/>
        <charset val="1"/>
      </rPr>
      <t xml:space="preserve">Product User Licenses </t>
    </r>
    <r>
      <rPr>
        <i/>
        <sz val="12"/>
        <color rgb="FFFFFFFF"/>
        <rFont val="Calibri"/>
        <family val="2"/>
        <charset val="1"/>
      </rPr>
      <t>per user per month (minimum 5-users)</t>
    </r>
  </si>
  <si>
    <t>Monthly</t>
  </si>
  <si>
    <t>Quantity</t>
  </si>
  <si>
    <t>Results Field Service Management (FSM) Standard</t>
  </si>
  <si>
    <r>
      <rPr>
        <b/>
        <sz val="14"/>
        <color rgb="FF174E72"/>
        <rFont val="Calibri (Body)"/>
        <charset val="1"/>
      </rPr>
      <t>Results Field Service Management (FSM) Plus –</t>
    </r>
    <r>
      <rPr>
        <i/>
        <sz val="12"/>
        <color rgb="FFD93425"/>
        <rFont val="Calibri (Body)"/>
        <charset val="1"/>
      </rPr>
      <t xml:space="preserve"> FSM Standard + Estimates, Invoices &amp; process Payments</t>
    </r>
  </si>
  <si>
    <t xml:space="preserve">Results Timesheets </t>
  </si>
  <si>
    <r>
      <rPr>
        <b/>
        <sz val="14"/>
        <color rgb="FF174E72"/>
        <rFont val="Calibri (Body)"/>
        <charset val="1"/>
      </rPr>
      <t xml:space="preserve">Results Platform – </t>
    </r>
    <r>
      <rPr>
        <i/>
        <sz val="12"/>
        <color rgb="FFD93425"/>
        <rFont val="Calibri (Body)"/>
        <charset val="1"/>
      </rPr>
      <t>Complete Product License Bundle: Results Business + Results FSM Plus + Results Timesheets</t>
    </r>
    <r>
      <rPr>
        <sz val="14"/>
        <color rgb="FF174E72"/>
        <rFont val="Calibri (Body)"/>
        <charset val="1"/>
      </rPr>
      <t xml:space="preserve"> </t>
    </r>
  </si>
  <si>
    <r>
      <rPr>
        <b/>
        <sz val="16"/>
        <color theme="0"/>
        <rFont val="Calibri"/>
        <family val="2"/>
        <charset val="1"/>
      </rPr>
      <t xml:space="preserve">Integrations </t>
    </r>
    <r>
      <rPr>
        <i/>
        <sz val="12"/>
        <color theme="0"/>
        <rFont val="Calibri (Body)"/>
        <charset val="1"/>
      </rPr>
      <t xml:space="preserve">per company </t>
    </r>
  </si>
  <si>
    <t>QuickBooks Online Integration</t>
  </si>
  <si>
    <t>QuickBooks Desktop Integration</t>
  </si>
  <si>
    <r>
      <rPr>
        <b/>
        <sz val="14"/>
        <color rgb="FF174E72"/>
        <rFont val="Calibri (Body)"/>
        <charset val="1"/>
      </rPr>
      <t xml:space="preserve">QuickBooks Payroll Integration – </t>
    </r>
    <r>
      <rPr>
        <i/>
        <sz val="12"/>
        <color rgb="FFD93425"/>
        <rFont val="Calibri (Body)"/>
        <charset val="1"/>
      </rPr>
      <t>Import Employee data &amp; Payroll Items, Export Workday, Time-Off, &amp; Breaks</t>
    </r>
  </si>
  <si>
    <r>
      <rPr>
        <b/>
        <sz val="14"/>
        <color rgb="FF174E72"/>
        <rFont val="Calibri (Body)"/>
        <charset val="1"/>
      </rPr>
      <t xml:space="preserve">AvaTax Integration – </t>
    </r>
    <r>
      <rPr>
        <i/>
        <sz val="12"/>
        <color rgb="FFD93425"/>
        <rFont val="Calibri (Body)"/>
        <charset val="1"/>
      </rPr>
      <t>Validate address &amp; calculate Tax for Estimates, Sales Orders &amp; Invoices</t>
    </r>
  </si>
  <si>
    <t xml:space="preserve">      Payments</t>
  </si>
  <si>
    <r>
      <rPr>
        <b/>
        <sz val="14"/>
        <color rgb="FF174E72"/>
        <rFont val="Calibri (Body)"/>
        <charset val="1"/>
      </rPr>
      <t xml:space="preserve">Results Payments – </t>
    </r>
    <r>
      <rPr>
        <i/>
        <sz val="12"/>
        <color rgb="FFD93425"/>
        <rFont val="Calibri (Body)"/>
        <charset val="1"/>
      </rPr>
      <t>Merchant Services to process payments in the Results Contacts Portal and FSM Portal</t>
    </r>
  </si>
  <si>
    <r>
      <rPr>
        <b/>
        <sz val="14"/>
        <color rgb="FF174E72"/>
        <rFont val="Calibri (Body)"/>
        <charset val="1"/>
      </rPr>
      <t xml:space="preserve">Results Payment Methods – </t>
    </r>
    <r>
      <rPr>
        <i/>
        <sz val="12"/>
        <color rgb="FFD93425"/>
        <rFont val="Calibri (Body)"/>
        <charset val="1"/>
      </rPr>
      <t>Enter Contact's Bank &amp; Credit Card info and via Portal</t>
    </r>
  </si>
  <si>
    <t xml:space="preserve">      Communications</t>
  </si>
  <si>
    <r>
      <rPr>
        <b/>
        <sz val="14"/>
        <color rgb="FF174E72"/>
        <rFont val="Calibri (Body)"/>
        <charset val="1"/>
      </rPr>
      <t xml:space="preserve">Outlook Integration </t>
    </r>
    <r>
      <rPr>
        <i/>
        <sz val="12"/>
        <color rgb="FFD93425"/>
        <rFont val="Calibri (Body)"/>
        <charset val="1"/>
      </rPr>
      <t>Requires a Microsoft 365 account</t>
    </r>
  </si>
  <si>
    <t>1-year</t>
  </si>
  <si>
    <r>
      <rPr>
        <b/>
        <sz val="14"/>
        <color rgb="FF174E72"/>
        <rFont val="Calibri (Body)"/>
        <charset val="1"/>
      </rPr>
      <t xml:space="preserve">Gmail Integration </t>
    </r>
    <r>
      <rPr>
        <i/>
        <sz val="12"/>
        <color rgb="FFD93425"/>
        <rFont val="Calibri (Body)"/>
        <charset val="1"/>
      </rPr>
      <t>Requires a Zapier Professional account</t>
    </r>
  </si>
  <si>
    <t>3-year</t>
  </si>
  <si>
    <r>
      <rPr>
        <b/>
        <sz val="14"/>
        <color rgb="FF174E72"/>
        <rFont val="Calibri (Body)"/>
        <charset val="1"/>
      </rPr>
      <t xml:space="preserve">Text/SMS Integration </t>
    </r>
    <r>
      <rPr>
        <i/>
        <sz val="12"/>
        <color rgb="FFD93425"/>
        <rFont val="Calibri (Body)"/>
        <charset val="1"/>
      </rPr>
      <t>Requires a Twilio Text/SMS account</t>
    </r>
  </si>
  <si>
    <r>
      <rPr>
        <b/>
        <sz val="14"/>
        <color rgb="FF174E72"/>
        <rFont val="Calibri (Body)"/>
        <charset val="1"/>
      </rPr>
      <t xml:space="preserve">WhatsApp Integration </t>
    </r>
    <r>
      <rPr>
        <i/>
        <sz val="12"/>
        <color rgb="FFD93425"/>
        <rFont val="Calibri (Body)"/>
        <charset val="1"/>
      </rPr>
      <t>Requires a Twilio WhatsApp account</t>
    </r>
  </si>
  <si>
    <t>Yes</t>
  </si>
  <si>
    <t xml:space="preserve">      Other</t>
  </si>
  <si>
    <r>
      <rPr>
        <b/>
        <sz val="14"/>
        <color rgb="FF174E72"/>
        <rFont val="Calibri (Body)"/>
        <charset val="1"/>
      </rPr>
      <t xml:space="preserve">AI Integration – </t>
    </r>
    <r>
      <rPr>
        <i/>
        <sz val="12"/>
        <color rgb="FFD93425"/>
        <rFont val="Calibri (Body)"/>
        <charset val="1"/>
      </rPr>
      <t>Add AI functionality to the Results Platform</t>
    </r>
  </si>
  <si>
    <t>No</t>
  </si>
  <si>
    <r>
      <rPr>
        <b/>
        <sz val="14"/>
        <color rgb="FF174E72"/>
        <rFont val="Calibri (Body)"/>
        <charset val="1"/>
      </rPr>
      <t>Customizable Mid-Market ERP Integration –</t>
    </r>
    <r>
      <rPr>
        <b/>
        <sz val="12"/>
        <color rgb="FF174E72"/>
        <rFont val="Calibri (Body)"/>
        <charset val="1"/>
      </rPr>
      <t xml:space="preserve"> </t>
    </r>
    <r>
      <rPr>
        <i/>
        <sz val="12"/>
        <color rgb="FFD93425"/>
        <rFont val="Calibri (Body)"/>
        <charset val="1"/>
      </rPr>
      <t>Built Solutions for Microsoft Business Central &amp; Epicor Prelude</t>
    </r>
  </si>
  <si>
    <t>Pay in full</t>
  </si>
  <si>
    <r>
      <rPr>
        <b/>
        <sz val="16"/>
        <color theme="0"/>
        <rFont val="Calibri"/>
        <family val="2"/>
        <charset val="1"/>
      </rPr>
      <t>Contacts Portal Access Licenses</t>
    </r>
    <r>
      <rPr>
        <b/>
        <sz val="16"/>
        <color theme="0"/>
        <rFont val="Calibri (Body)"/>
        <charset val="1"/>
      </rPr>
      <t xml:space="preserve"> </t>
    </r>
    <r>
      <rPr>
        <i/>
        <sz val="12"/>
        <color rgb="FFFFFFFF"/>
        <rFont val="Calibri (Body)"/>
        <charset val="1"/>
      </rPr>
      <t>per company</t>
    </r>
  </si>
  <si>
    <t>Finance monthly</t>
  </si>
  <si>
    <t xml:space="preserve">Contacts Portal First 25 selected contacts </t>
  </si>
  <si>
    <t>Included</t>
  </si>
  <si>
    <t>Contacts Portal Additional 50 selected contacts</t>
  </si>
  <si>
    <t>Contacts Portal Additional 100 selected contacts</t>
  </si>
  <si>
    <t>Contacts Portal Additional 200 selected contacts</t>
  </si>
  <si>
    <r>
      <rPr>
        <b/>
        <sz val="16"/>
        <color rgb="FFFFFFFF"/>
        <rFont val="Calibri"/>
        <family val="2"/>
        <charset val="1"/>
      </rPr>
      <t>API Data Access Licenses</t>
    </r>
    <r>
      <rPr>
        <b/>
        <sz val="14"/>
        <color rgb="FFFFFFFF"/>
        <rFont val="Calibri"/>
        <family val="2"/>
        <charset val="1"/>
      </rPr>
      <t xml:space="preserve"> </t>
    </r>
    <r>
      <rPr>
        <i/>
        <sz val="12"/>
        <color rgb="FFFFFFFF"/>
        <rFont val="Calibri (Body)"/>
        <charset val="1"/>
      </rPr>
      <t>per company</t>
    </r>
  </si>
  <si>
    <t xml:space="preserve">API Data Access to the First Module </t>
  </si>
  <si>
    <r>
      <rPr>
        <b/>
        <sz val="14"/>
        <color rgb="FF174E72"/>
        <rFont val="Calibri (Body)"/>
        <charset val="1"/>
      </rPr>
      <t xml:space="preserve">API Data Access to additional Modules </t>
    </r>
    <r>
      <rPr>
        <i/>
        <sz val="12"/>
        <color rgb="FF174E72"/>
        <rFont val="Calibri (Body)"/>
        <charset val="1"/>
      </rPr>
      <t>(per module)</t>
    </r>
  </si>
  <si>
    <t xml:space="preserve">API Data Access to all 12 available Modules </t>
  </si>
  <si>
    <r>
      <rPr>
        <b/>
        <sz val="16"/>
        <color theme="0"/>
        <rFont val="Calibri"/>
        <family val="2"/>
        <charset val="1"/>
      </rPr>
      <t xml:space="preserve">Document and File Storage </t>
    </r>
    <r>
      <rPr>
        <i/>
        <sz val="12"/>
        <color rgb="FFFFFFFF"/>
        <rFont val="Calibri (Body)"/>
        <charset val="1"/>
      </rPr>
      <t>per company</t>
    </r>
  </si>
  <si>
    <t>First 50 GB of Document &amp; File Storage</t>
  </si>
  <si>
    <t>Additional 50 GB of Document &amp; File Storage</t>
  </si>
  <si>
    <t>Additional 100 GB of Document &amp; File Storage</t>
  </si>
  <si>
    <t>Additional 200 GB of Document &amp; File Storage</t>
  </si>
  <si>
    <r>
      <rPr>
        <b/>
        <sz val="16"/>
        <color theme="0"/>
        <rFont val="Calibri"/>
        <family val="2"/>
        <charset val="1"/>
      </rPr>
      <t>Client Support Options</t>
    </r>
    <r>
      <rPr>
        <b/>
        <sz val="14"/>
        <color theme="0"/>
        <rFont val="Calibri"/>
        <family val="2"/>
        <charset val="1"/>
      </rPr>
      <t xml:space="preserve"> </t>
    </r>
    <r>
      <rPr>
        <i/>
        <sz val="12"/>
        <color theme="0"/>
        <rFont val="Calibri (Body)"/>
        <charset val="1"/>
      </rPr>
      <t>per company</t>
    </r>
  </si>
  <si>
    <r>
      <rPr>
        <b/>
        <sz val="14"/>
        <color rgb="FF174E72"/>
        <rFont val="Calibri (Body)"/>
        <charset val="1"/>
      </rPr>
      <t>Priority Client Care Program</t>
    </r>
    <r>
      <rPr>
        <b/>
        <sz val="14"/>
        <color theme="3"/>
        <rFont val="Calibri (Body)"/>
        <charset val="1"/>
      </rPr>
      <t xml:space="preserve"> </t>
    </r>
    <r>
      <rPr>
        <i/>
        <sz val="12"/>
        <color rgb="FFD93425"/>
        <rFont val="Calibri (Body)"/>
        <charset val="1"/>
      </rPr>
      <t xml:space="preserve">(20% of User &amp; Company Licenses total)
Standard Client Care + Phone support within 2 - 4 hour response time weekdays + weekend hours by appointment </t>
    </r>
  </si>
  <si>
    <t>Monthly Total  (all selected modules, integrations &amp; services)</t>
  </si>
  <si>
    <r>
      <rPr>
        <b/>
        <sz val="16"/>
        <color rgb="FF174E72"/>
        <rFont val="Calibri"/>
        <family val="2"/>
        <charset val="1"/>
      </rPr>
      <t>3-year Agreement</t>
    </r>
    <r>
      <rPr>
        <sz val="16"/>
        <color rgb="FF174E72"/>
        <rFont val="Calibri"/>
        <family val="2"/>
        <charset val="1"/>
      </rPr>
      <t xml:space="preserve"> (3-year payment with 3-year price protection) </t>
    </r>
    <r>
      <rPr>
        <b/>
        <sz val="16"/>
        <color rgb="FF174E72"/>
        <rFont val="Calibri"/>
        <family val="2"/>
        <charset val="1"/>
      </rPr>
      <t xml:space="preserve">Recurring Total  </t>
    </r>
  </si>
  <si>
    <r>
      <rPr>
        <b/>
        <sz val="16"/>
        <color rgb="FF174E72"/>
        <rFont val="Calibri"/>
        <family val="2"/>
        <charset val="1"/>
      </rPr>
      <t>1-year Agreement</t>
    </r>
    <r>
      <rPr>
        <sz val="16"/>
        <color rgb="FF174E72"/>
        <rFont val="Calibri"/>
        <family val="2"/>
        <charset val="1"/>
      </rPr>
      <t xml:space="preserve"> (1-year payment with 1-year price protection) </t>
    </r>
    <r>
      <rPr>
        <b/>
        <sz val="16"/>
        <color rgb="FF174E72"/>
        <rFont val="Calibri"/>
        <family val="2"/>
        <charset val="1"/>
      </rPr>
      <t>Recurring Total</t>
    </r>
  </si>
  <si>
    <r>
      <rPr>
        <b/>
        <sz val="16"/>
        <color rgb="FF174E72"/>
        <rFont val="Calibri"/>
        <family val="2"/>
        <charset val="1"/>
      </rPr>
      <t>Monthly Agreement (M2M)</t>
    </r>
    <r>
      <rPr>
        <sz val="16"/>
        <color rgb="FF174E72"/>
        <rFont val="Calibri"/>
        <family val="2"/>
        <charset val="1"/>
      </rPr>
      <t xml:space="preserve"> (No term contract and no price protection)</t>
    </r>
    <r>
      <rPr>
        <b/>
        <sz val="16"/>
        <color rgb="FF174E72"/>
        <rFont val="Calibri"/>
        <family val="2"/>
        <charset val="1"/>
      </rPr>
      <t xml:space="preserve"> Recurring Total</t>
    </r>
  </si>
  <si>
    <t>Client Support</t>
  </si>
  <si>
    <t>Total</t>
  </si>
  <si>
    <t>One-Time Services</t>
  </si>
  <si>
    <t>Price</t>
  </si>
  <si>
    <r>
      <rPr>
        <b/>
        <sz val="14"/>
        <color rgb="FF174E72"/>
        <rFont val="Calibri"/>
        <family val="2"/>
      </rPr>
      <t xml:space="preserve">Comprehensive Deployment Service – </t>
    </r>
    <r>
      <rPr>
        <sz val="14"/>
        <color rgb="FF174E72"/>
        <rFont val="Calibri"/>
        <family val="2"/>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family val="2"/>
      </rPr>
      <t>Deployment Service is per day (8 hours), with fixed-price travel costs for optional on-site delivery.</t>
    </r>
  </si>
  <si>
    <r>
      <rPr>
        <b/>
        <sz val="14"/>
        <color rgb="FF174E72"/>
        <rFont val="Calibri"/>
        <family val="2"/>
      </rPr>
      <t xml:space="preserve">Training Session – </t>
    </r>
    <r>
      <rPr>
        <sz val="14"/>
        <color rgb="FF174E72"/>
        <rFont val="Calibri"/>
        <family val="2"/>
      </rPr>
      <t xml:space="preserve">Design and deliver a user or administrator level training class with a custom agenda to address company priorities.  The training class can be recorded upon request, at no additional charge.
</t>
    </r>
    <r>
      <rPr>
        <i/>
        <sz val="14"/>
        <color rgb="FFD93425"/>
        <rFont val="Calibri"/>
        <family val="2"/>
      </rPr>
      <t xml:space="preserve"> Session can be recorded for future reference. An unlimited number of attendees are welcome.</t>
    </r>
  </si>
  <si>
    <r>
      <rPr>
        <b/>
        <sz val="14"/>
        <color rgb="FF174E72"/>
        <rFont val="Calibri"/>
        <family val="2"/>
      </rPr>
      <t xml:space="preserve">Results Sandbox </t>
    </r>
    <r>
      <rPr>
        <sz val="14"/>
        <color rgb="FF174E72"/>
        <rFont val="Calibri"/>
        <family val="2"/>
        <charset val="1"/>
      </rPr>
      <t xml:space="preserve">– An additional Results Platform site with demo data and unlimited licenses for your team to train, explore and learn the Results Platform.
</t>
    </r>
    <r>
      <rPr>
        <i/>
        <sz val="14"/>
        <color rgb="FFD93425"/>
        <rFont val="Calibri"/>
        <family val="2"/>
      </rPr>
      <t>Sandbox available for 3 months. Renewed for an additional 3 months period, upon request.</t>
    </r>
  </si>
  <si>
    <t>Additional Optional Services</t>
  </si>
  <si>
    <r>
      <rPr>
        <b/>
        <sz val="14"/>
        <color rgb="FF174E72"/>
        <rFont val="Calibri"/>
        <family val="2"/>
      </rPr>
      <t xml:space="preserve">Consulting and Professional Services – </t>
    </r>
    <r>
      <rPr>
        <sz val="14"/>
        <color rgb="FF174E72"/>
        <rFont val="Calibri"/>
        <family val="2"/>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family val="2"/>
      </rPr>
      <t>Priced per hour for any Results resource delivering any of the listed services. Purchased hours do not expire. 
Volume discounts are available: 8 to 40 hours 10% off; 41 to 120 hours 15% off; 121 to 200 hours 20% off.</t>
    </r>
  </si>
  <si>
    <t>$ 250/hour</t>
  </si>
  <si>
    <t xml:space="preserve">One-time Services Subtotal   </t>
  </si>
  <si>
    <t>MONTH-TO-MONTH</t>
  </si>
  <si>
    <t xml:space="preserve">  Choose ONE payment option:</t>
  </si>
  <si>
    <t>o</t>
  </si>
  <si>
    <t>—</t>
  </si>
  <si>
    <t>Financing payment is an estimate from Dimension Funding's current rates (subject to credit approval); it already includes one-time services and finance charges.</t>
  </si>
  <si>
    <t xml:space="preserve">      Recurring amount  (term subscription)</t>
  </si>
  <si>
    <t>You save vs. month-to-month</t>
  </si>
  <si>
    <t>Results Software, Inc.</t>
  </si>
  <si>
    <t>1818 Library Street, Suite 500, Reston, Virginia 20910 | 800-713-7013 | 703-713-9100 | www.Results–Software.com</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</si>
  <si>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</si>
  <si>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</si>
  <si>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</si>
  <si>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</si>
  <si>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</si>
  <si>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</si>
  <si>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</si>
  <si>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</si>
  <si>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</si>
  <si>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</si>
  <si>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</si>
  <si>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</si>
  <si>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</si>
  <si>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</si>
  <si>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</si>
  <si>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</si>
  <si>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</si>
  <si>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</si>
  <si>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</si>
  <si>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</si>
  <si>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</si>
  <si>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</si>
  <si>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</si>
  <si>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</si>
  <si>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</si>
  <si>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</si>
  <si>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rPr>
        <sz val="9"/>
        <color rgb="FFD93425"/>
        <rFont val="Wingdings"/>
        <charset val="2"/>
      </rPr>
      <t>o</t>
    </r>
    <r>
      <rPr>
        <sz val="7"/>
        <color rgb="FFD93425"/>
        <rFont val="Times New Roman"/>
        <family val="1"/>
        <charset val="1"/>
      </rPr>
      <t xml:space="preserve">  </t>
    </r>
    <r>
      <rPr>
        <sz val="11"/>
        <color rgb="FF174E72"/>
        <rFont val="Calibri"/>
        <family val="2"/>
        <charset val="1"/>
      </rPr>
      <t>ACH On File</t>
    </r>
  </si>
  <si>
    <r>
      <rPr>
        <sz val="9"/>
        <color rgb="FFD93425"/>
        <rFont val="Wingdings"/>
        <charset val="2"/>
      </rPr>
      <t>o</t>
    </r>
    <r>
      <rPr>
        <sz val="7"/>
        <color rgb="FFD93425"/>
        <rFont val="Times New Roman"/>
        <family val="1"/>
        <charset val="1"/>
      </rPr>
      <t xml:space="preserve">  </t>
    </r>
    <r>
      <rPr>
        <sz val="11"/>
        <color rgb="FF174E72"/>
        <rFont val="Calibri"/>
        <family val="2"/>
        <charset val="1"/>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</si>
  <si>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</si>
  <si>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</si>
  <si>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</si>
  <si>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</si>
  <si>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</si>
  <si>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</si>
  <si>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</si>
  <si>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rPr>
        <sz val="9"/>
        <color rgb="FFD93425"/>
        <rFont val="Wingdings"/>
        <charset val="2"/>
      </rPr>
      <t>o</t>
    </r>
    <r>
      <rPr>
        <sz val="7"/>
        <color rgb="FFD93425"/>
        <rFont val="Times New Roman"/>
        <family val="1"/>
        <charset val="1"/>
      </rPr>
      <t xml:space="preserve">  </t>
    </r>
    <r>
      <rPr>
        <sz val="11"/>
        <color rgb="FF174E72"/>
        <rFont val="Calibri"/>
        <family val="2"/>
        <charset val="1"/>
      </rPr>
      <t>Visa</t>
    </r>
  </si>
  <si>
    <r>
      <rPr>
        <sz val="9"/>
        <color rgb="FFD93425"/>
        <rFont val="Wingdings"/>
        <charset val="2"/>
      </rPr>
      <t>o</t>
    </r>
    <r>
      <rPr>
        <sz val="7"/>
        <color rgb="FFD93425"/>
        <rFont val="Times New Roman"/>
        <family val="1"/>
        <charset val="1"/>
      </rPr>
      <t xml:space="preserve">  </t>
    </r>
    <r>
      <rPr>
        <sz val="11"/>
        <color rgb="FF174E72"/>
        <rFont val="Calibri"/>
        <family val="2"/>
        <charset val="1"/>
      </rPr>
      <t>Mastercard</t>
    </r>
  </si>
  <si>
    <r>
      <rPr>
        <sz val="9"/>
        <color rgb="FFD93425"/>
        <rFont val="Wingdings"/>
        <charset val="2"/>
      </rPr>
      <t>o</t>
    </r>
    <r>
      <rPr>
        <sz val="7"/>
        <color rgb="FFD93425"/>
        <rFont val="Times New Roman"/>
        <family val="1"/>
        <charset val="1"/>
      </rPr>
      <t xml:space="preserve">  </t>
    </r>
    <r>
      <rPr>
        <sz val="11"/>
        <color rgb="FF174E72"/>
        <rFont val="Calibri"/>
        <family val="2"/>
        <charset val="1"/>
      </rPr>
      <t>Discover</t>
    </r>
  </si>
  <si>
    <r>
      <rPr>
        <sz val="9"/>
        <color rgb="FFD93425"/>
        <rFont val="Wingdings"/>
        <charset val="2"/>
      </rPr>
      <t>o</t>
    </r>
    <r>
      <rPr>
        <sz val="7"/>
        <color rgb="FFD93425"/>
        <rFont val="Times New Roman"/>
        <family val="1"/>
        <charset val="1"/>
      </rPr>
      <t xml:space="preserve">  </t>
    </r>
    <r>
      <rPr>
        <sz val="11"/>
        <color rgb="FF174E72"/>
        <rFont val="Calibri"/>
        <family val="2"/>
        <charset val="1"/>
      </rPr>
      <t>American Express</t>
    </r>
  </si>
  <si>
    <t>Cardholder’s Name</t>
  </si>
  <si>
    <t>Credit card number</t>
  </si>
  <si>
    <t>Card Expiration Date</t>
  </si>
  <si>
    <t>Card Security Code</t>
  </si>
  <si>
    <t>Cardholder's Phone #</t>
  </si>
  <si>
    <r>
      <rPr>
        <sz val="11"/>
        <color rgb="FF174E72"/>
        <rFont val="Calibri"/>
        <family val="2"/>
        <charset val="1"/>
      </rPr>
      <t xml:space="preserve">Card Billing address            </t>
    </r>
    <r>
      <rPr>
        <i/>
        <sz val="8"/>
        <color rgb="FF174E72"/>
        <rFont val="Calibri (Body)"/>
        <charset val="1"/>
      </rPr>
      <t>(If different from business address)</t>
    </r>
  </si>
  <si>
    <t>Financing — Dimension Funding, LLC  (internal calculation engine)</t>
  </si>
  <si>
    <t>Mark Grimes · 949-608-2249 · mgrimes@dimensionfunding.com · www.dimensionfunding.com</t>
  </si>
  <si>
    <t>Plan</t>
  </si>
  <si>
    <t>Term (mo)</t>
  </si>
  <si>
    <t>Amount to fund</t>
  </si>
  <si>
    <t>Financed amount</t>
  </si>
  <si>
    <t>Rate %</t>
  </si>
  <si>
    <t>Monthly payment</t>
  </si>
  <si>
    <t>3-Year</t>
  </si>
  <si>
    <t>1-Year</t>
  </si>
  <si>
    <t>Selected</t>
  </si>
  <si>
    <t>Selected = the term + payment options chosen on the Order Form; fund amount includes one-time services when financed.</t>
  </si>
  <si>
    <t>Settings</t>
  </si>
  <si>
    <t>Min Amount</t>
  </si>
  <si>
    <t>Max Amount</t>
  </si>
  <si>
    <t>Tier</t>
  </si>
  <si>
    <t>$5,000 - $9,999</t>
  </si>
  <si>
    <t>$10,000 - $49,999</t>
  </si>
  <si>
    <t>$50,000 - $99,999</t>
  </si>
  <si>
    <t>$100,000 - $250,000</t>
  </si>
  <si>
    <t>$250,001 - $500,000</t>
  </si>
  <si>
    <t>Rates = annual % entered by amount tier and term. Payment uses Excel PMT with one advance payment at inception (annuity due), matching Dimension Funding's calculator.</t>
  </si>
  <si>
    <t xml:space="preserve">      QuickBooks &amp; AvaTax</t>
  </si>
  <si>
    <r>
      <t xml:space="preserve">Self-Hosted Installation Session </t>
    </r>
    <r>
      <rPr>
        <b/>
        <i/>
        <sz val="14"/>
        <color rgb="FF174E72"/>
        <rFont val="Calibri"/>
        <family val="2"/>
      </rPr>
      <t xml:space="preserve">– </t>
    </r>
    <r>
      <rPr>
        <sz val="14"/>
        <color rgb="FF174E72"/>
        <rFont val="Calibri"/>
        <family val="2"/>
      </rPr>
      <t xml:space="preserve">Remote session to assist the IT personnel in the installation and setup of Results on the company server.  Self-Hosting requires Priority Client Care for ongoing support.
</t>
    </r>
    <r>
      <rPr>
        <i/>
        <sz val="14"/>
        <color rgb="FFD93425"/>
        <rFont val="Calibri"/>
        <family val="2"/>
      </rPr>
      <t>A Self-Hosted Installation Session is for up to 4 hours per session.  Multiple sessions may be needed per install.</t>
    </r>
  </si>
  <si>
    <r>
      <t xml:space="preserve">Results Classic to Results Platform Data Conversion Service – </t>
    </r>
    <r>
      <rPr>
        <sz val="14"/>
        <color rgb="FF174E72"/>
        <rFont val="Calibri"/>
        <family val="2"/>
      </rPr>
      <t>Convert your existing Results Classic data to the matching tables and fields in the Results Platform,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t>
    </r>
    <r>
      <rPr>
        <b/>
        <sz val="14"/>
        <color rgb="FF174E72"/>
        <rFont val="Calibri"/>
        <family val="2"/>
      </rPr>
      <t xml:space="preserve">
</t>
    </r>
    <r>
      <rPr>
        <sz val="14"/>
        <color rgb="FFD93425"/>
        <rFont val="Calibri"/>
        <family val="2"/>
      </rPr>
      <t>The Data Conversion Service is fixed-price. The private sandbox remains active for 30 days after deployment.</t>
    </r>
  </si>
  <si>
    <t xml:space="preserve">   Product User Licenses Subtotal  (monthly, for selected products)</t>
  </si>
  <si>
    <t>Price Protection
for 3 years</t>
  </si>
  <si>
    <t>Price Protection
for 1 year</t>
  </si>
  <si>
    <t xml:space="preserve">      One-time services</t>
  </si>
  <si>
    <t>% of rate base</t>
  </si>
  <si>
    <r>
      <t xml:space="preserve">3-YEAR PLAN
</t>
    </r>
    <r>
      <rPr>
        <i/>
        <sz val="12"/>
        <color rgb="FFFFFFFF"/>
        <rFont val="Calibri"/>
        <family val="2"/>
      </rPr>
      <t>25% Discount</t>
    </r>
  </si>
  <si>
    <r>
      <t xml:space="preserve">1-YEAR PLAN
</t>
    </r>
    <r>
      <rPr>
        <sz val="12"/>
        <color rgb="FFFFFFFF"/>
        <rFont val="Calibri"/>
        <family val="2"/>
      </rPr>
      <t>15% Discount</t>
    </r>
  </si>
  <si>
    <r>
      <t xml:space="preserve">1-Year Term
</t>
    </r>
    <r>
      <rPr>
        <i/>
        <sz val="12"/>
        <color theme="0"/>
        <rFont val="Calibri"/>
        <family val="2"/>
      </rPr>
      <t>15% Discount</t>
    </r>
  </si>
  <si>
    <r>
      <t xml:space="preserve">3-year Term
</t>
    </r>
    <r>
      <rPr>
        <i/>
        <sz val="12"/>
        <color theme="0"/>
        <rFont val="Calibri"/>
        <family val="2"/>
      </rPr>
      <t>25% Discount</t>
    </r>
  </si>
  <si>
    <t xml:space="preserve">Order Notes:
The pricing for this order is valid until: ___/___/2026 </t>
  </si>
  <si>
    <r>
      <t xml:space="preserve">Results Business – </t>
    </r>
    <r>
      <rPr>
        <i/>
        <sz val="12"/>
        <color rgb="FFD93425"/>
        <rFont val="Calibri (Body)"/>
        <charset val="1"/>
      </rPr>
      <t>Project, Invoicing / Billing, Payment, and Purchase Order Management</t>
    </r>
  </si>
  <si>
    <r>
      <t>Results CRM –</t>
    </r>
    <r>
      <rPr>
        <sz val="14"/>
        <color rgb="FF174E72"/>
        <rFont val="Calibri (Body)"/>
        <charset val="1"/>
      </rPr>
      <t xml:space="preserve"> </t>
    </r>
    <r>
      <rPr>
        <i/>
        <sz val="12"/>
        <color rgb="FFD93425"/>
        <rFont val="Calibri (Body)"/>
        <charset val="1"/>
      </rPr>
      <t>Relationship, Activity, and Document Management</t>
    </r>
  </si>
  <si>
    <r>
      <rPr>
        <b/>
        <sz val="14"/>
        <color rgb="FF174E72"/>
        <rFont val="Calibri (Body)"/>
      </rPr>
      <t>Results Sales –</t>
    </r>
    <r>
      <rPr>
        <b/>
        <sz val="13"/>
        <color rgb="FF174E72"/>
        <rFont val="Calibri (Body)"/>
        <charset val="1"/>
      </rPr>
      <t xml:space="preserve"> </t>
    </r>
    <r>
      <rPr>
        <i/>
        <sz val="12"/>
        <color rgb="FFD93425"/>
        <rFont val="Calibri (Body)"/>
      </rPr>
      <t>Opportunity, Campaign, Estimate, and Sales Order Management</t>
    </r>
  </si>
  <si>
    <r>
      <t>Standard Client Care Program</t>
    </r>
    <r>
      <rPr>
        <sz val="12"/>
        <color rgb="FFD93426"/>
        <rFont val="Calibri"/>
        <family val="2"/>
        <charset val="1"/>
      </rPr>
      <t xml:space="preserve"> 
</t>
    </r>
    <r>
      <rPr>
        <i/>
        <sz val="12"/>
        <color rgb="FFD93426"/>
        <rFont val="Calibri (body)"/>
        <charset val="1"/>
      </rPr>
      <t>Standard email technical support within 8 business hours response time from 9 - 5pm ET weekdays</t>
    </r>
  </si>
  <si>
    <r>
      <t xml:space="preserve">JotForm Integration – </t>
    </r>
    <r>
      <rPr>
        <i/>
        <sz val="12"/>
        <color rgb="FFD93425"/>
        <rFont val="Calibri (Body)"/>
        <charset val="1"/>
      </rPr>
      <t>Capture website leads from multiple forms and create correspondng contacts &amp; activities</t>
    </r>
  </si>
  <si>
    <r>
      <t xml:space="preserve">Onboarding Service – </t>
    </r>
    <r>
      <rPr>
        <sz val="14"/>
        <color rgb="FF174E72"/>
        <rFont val="Calibri"/>
        <family val="2"/>
      </rPr>
      <t xml:space="preserve">Provides a quick start consultation for key staff and administrators to setup your system and show you the key modules and features of the Results Platform.
</t>
    </r>
    <r>
      <rPr>
        <i/>
        <sz val="14"/>
        <color rgb="FFD93425"/>
        <rFont val="Calibri"/>
        <family val="2"/>
      </rPr>
      <t xml:space="preserve">Session can be recorded for future reference. An unlimited number of attendees are welcome. </t>
    </r>
  </si>
  <si>
    <r>
      <t xml:space="preserve">QuickBooks Integration Setup &amp; Initial Data Synchronization </t>
    </r>
    <r>
      <rPr>
        <b/>
        <i/>
        <sz val="14"/>
        <color rgb="FF174E72"/>
        <rFont val="Calibri"/>
        <family val="2"/>
      </rPr>
      <t xml:space="preserve">– </t>
    </r>
    <r>
      <rPr>
        <sz val="14"/>
        <color rgb="FF174E72"/>
        <rFont val="Calibri"/>
        <family val="2"/>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family val="2"/>
      </rPr>
      <t>Session can be recorded for future reference. An unlimited number of attendees are welcome.</t>
    </r>
  </si>
  <si>
    <t xml:space="preserve">  Your Plan &amp; Payment  —  check your preferred term, then choose how to pay</t>
  </si>
  <si>
    <t>Check your preferred term  →</t>
  </si>
  <si>
    <t>Include</t>
  </si>
  <si>
    <t>3-year Term</t>
  </si>
  <si>
    <t>1-Year Term</t>
  </si>
  <si>
    <t>Option #2   Pay the full term up front</t>
  </si>
  <si>
    <t>Option #1   Finance the 1-year and 3-year plans for monthly payments</t>
  </si>
  <si>
    <r>
      <t xml:space="preserve">      Total Due upon signing </t>
    </r>
    <r>
      <rPr>
        <i/>
        <sz val="16"/>
        <color rgb="FF174E72"/>
        <rFont val="Calibri"/>
        <family val="2"/>
      </rPr>
      <t>(includes Services)</t>
    </r>
  </si>
  <si>
    <t>© 2026 All rights reserved | Currency is in U.S. Dollars | Prices are subject to change without notice | updated: June 30, 2026</t>
  </si>
  <si>
    <t>2. Subscriptions and Client Care will renew automatically, at current pricing, for the same period unless canceled in writing 30 days before renewal date.</t>
  </si>
  <si>
    <t>Renews monthly
at Current Pricing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</si>
</sst>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0.00;[Red]\-[$$-409]#,##0.00"/>
    <numFmt numFmtId="165" formatCode="_([$$-409]* #,##0_);_([$$-409]* \(#,##0\);_([$$-409]* \-??_);_(@_)"/>
    <numFmt numFmtId="166" formatCode="_([$$-409]* #,##0.00_);_([$$-409]* \(#,##0.00\);_([$$-409]* \-??_);_(@_)"/>
    <numFmt numFmtId="167" formatCode="0.0%"/>
  </numFmts>
  <fonts count="102">
    <font>
      <sz val="12"/>
      <color theme="1"/>
      <name val="Calibri"/>
      <family val="2"/>
      <charset val="1"/>
    </font>
    <font>
      <sz val="10"/>
      <color theme="1"/>
      <name val="Calibri"/>
      <family val="2"/>
      <charset val="1"/>
    </font>
    <font>
      <b/>
      <sz val="28"/>
      <color theme="3"/>
      <name val="Calibri"/>
      <family val="2"/>
      <charset val="1"/>
    </font>
    <font>
      <b/>
      <sz val="15"/>
      <color rgb="FF174E72"/>
      <name val="Calibri"/>
      <family val="2"/>
      <charset val="1"/>
    </font>
    <font>
      <sz val="16"/>
      <color rgb="FFD93425"/>
      <name val="Calibri"/>
      <family val="2"/>
      <charset val="1"/>
    </font>
    <font>
      <sz val="16"/>
      <color rgb="FF174E72"/>
      <name val="Calibri"/>
      <family val="2"/>
      <charset val="1"/>
    </font>
    <font>
      <b/>
      <sz val="24"/>
      <color rgb="FF174E72"/>
      <name val="Calibri"/>
      <family val="2"/>
      <charset val="1"/>
    </font>
    <font>
      <b/>
      <sz val="16"/>
      <color rgb="FFFFFFFF"/>
      <name val="Calibri"/>
      <family val="2"/>
      <charset val="1"/>
    </font>
    <font>
      <i/>
      <sz val="12"/>
      <color rgb="FFFFFFFF"/>
      <name val="Calibri"/>
      <family val="2"/>
      <charset val="1"/>
    </font>
    <font>
      <b/>
      <sz val="16"/>
      <color theme="0"/>
      <name val="Calibri"/>
      <family val="2"/>
      <charset val="1"/>
    </font>
    <font>
      <b/>
      <sz val="14"/>
      <color rgb="FF174E72"/>
      <name val="Calibri (Body)"/>
      <charset val="1"/>
    </font>
    <font>
      <sz val="14"/>
      <color rgb="FF174E72"/>
      <name val="Calibri (Body)"/>
      <charset val="1"/>
    </font>
    <font>
      <i/>
      <sz val="12"/>
      <color rgb="FFD93425"/>
      <name val="Calibri (Body)"/>
      <charset val="1"/>
    </font>
    <font>
      <sz val="14"/>
      <color rgb="FF174E72"/>
      <name val="Calibri"/>
      <family val="2"/>
      <charset val="1"/>
    </font>
    <font>
      <b/>
      <sz val="11"/>
      <color rgb="FF174E72"/>
      <name val="Calibri"/>
      <family val="2"/>
    </font>
    <font>
      <b/>
      <sz val="12"/>
      <color rgb="FF174E72"/>
      <name val="Calibri"/>
      <family val="2"/>
    </font>
    <font>
      <i/>
      <sz val="12"/>
      <color theme="0"/>
      <name val="Calibri (Body)"/>
      <charset val="1"/>
    </font>
    <font>
      <b/>
      <sz val="10"/>
      <color rgb="FF174E72"/>
      <name val="Calibri"/>
      <family val="2"/>
    </font>
    <font>
      <b/>
      <sz val="12"/>
      <color rgb="FF174E72"/>
      <name val="Calibri (Body)"/>
      <charset val="1"/>
    </font>
    <font>
      <b/>
      <sz val="16"/>
      <color theme="0"/>
      <name val="Calibri (Body)"/>
      <charset val="1"/>
    </font>
    <font>
      <i/>
      <sz val="12"/>
      <color rgb="FFFFFFFF"/>
      <name val="Calibri (Body)"/>
      <charset val="1"/>
    </font>
    <font>
      <i/>
      <sz val="14"/>
      <color rgb="FF174E72"/>
      <name val="Calibri"/>
      <family val="2"/>
      <charset val="1"/>
    </font>
    <font>
      <b/>
      <sz val="14"/>
      <color rgb="FFFFFFFF"/>
      <name val="Calibri"/>
      <family val="2"/>
      <charset val="1"/>
    </font>
    <font>
      <b/>
      <sz val="14"/>
      <color theme="0"/>
      <name val="Calibri"/>
      <family val="2"/>
      <charset val="1"/>
    </font>
    <font>
      <i/>
      <sz val="12"/>
      <color rgb="FF174E72"/>
      <name val="Calibri (Body)"/>
      <charset val="1"/>
    </font>
    <font>
      <b/>
      <sz val="16"/>
      <color rgb="FF174E72"/>
      <name val="Calibri (Body)"/>
      <charset val="1"/>
    </font>
    <font>
      <b/>
      <sz val="11"/>
      <color rgb="FF174E72"/>
      <name val="Calibri"/>
      <family val="2"/>
      <charset val="1"/>
    </font>
    <font>
      <b/>
      <sz val="16"/>
      <color rgb="FF174E72"/>
      <name val="Calibri"/>
      <family val="2"/>
      <charset val="1"/>
    </font>
    <font>
      <sz val="12"/>
      <color rgb="FFD93426"/>
      <name val="Calibri"/>
      <family val="2"/>
      <charset val="1"/>
    </font>
    <font>
      <i/>
      <sz val="12"/>
      <color rgb="FFD93426"/>
      <name val="Calibri (body)"/>
      <charset val="1"/>
    </font>
    <font>
      <b/>
      <sz val="14"/>
      <color theme="3"/>
      <name val="Calibri (Body)"/>
      <charset val="1"/>
    </font>
    <font>
      <b/>
      <sz val="14"/>
      <color rgb="FF174E72"/>
      <name val="Calibri"/>
      <family val="2"/>
      <charset val="1"/>
    </font>
    <font>
      <b/>
      <sz val="11"/>
      <color rgb="FFFFFFFF"/>
      <name val="Calibri"/>
      <family val="2"/>
      <charset val="1"/>
    </font>
    <font>
      <b/>
      <sz val="14"/>
      <color rgb="FF174E72"/>
      <name val="Calibri"/>
      <family val="2"/>
    </font>
    <font>
      <sz val="14"/>
      <color rgb="FF174E72"/>
      <name val="Calibri"/>
      <family val="2"/>
    </font>
    <font>
      <i/>
      <sz val="14"/>
      <color rgb="FFD93425"/>
      <name val="Calibri"/>
      <family val="2"/>
    </font>
    <font>
      <b/>
      <i/>
      <sz val="14"/>
      <color rgb="FF174E72"/>
      <name val="Calibri"/>
      <family val="2"/>
    </font>
    <font>
      <sz val="14"/>
      <color rgb="FF000000"/>
      <name val="Calibri"/>
      <family val="2"/>
      <charset val="1"/>
    </font>
    <font>
      <sz val="10"/>
      <color rgb="FF174E72"/>
      <name val="Calibri"/>
      <family val="2"/>
      <charset val="1"/>
    </font>
    <font>
      <b/>
      <sz val="14"/>
      <color rgb="FF002060"/>
      <name val="Calibri"/>
      <family val="2"/>
      <charset val="1"/>
    </font>
    <font>
      <b/>
      <sz val="13"/>
      <color rgb="FFFFFFFF"/>
      <name val="Calibri"/>
      <family val="2"/>
    </font>
    <font>
      <b/>
      <sz val="12"/>
      <color theme="9"/>
      <name val="Calibri"/>
      <family val="2"/>
      <charset val="1"/>
    </font>
    <font>
      <b/>
      <sz val="12"/>
      <color rgb="FFFFFFFF"/>
      <name val="Calibri"/>
      <family val="2"/>
    </font>
    <font>
      <u/>
      <sz val="12"/>
      <color theme="10"/>
      <name val="Calibri"/>
      <family val="2"/>
      <charset val="1"/>
    </font>
    <font>
      <sz val="10"/>
      <color theme="10"/>
      <name val="Calibri"/>
      <family val="2"/>
      <charset val="1"/>
    </font>
    <font>
      <i/>
      <sz val="10"/>
      <color rgb="FF174E72"/>
      <name val="Calibri"/>
      <family val="2"/>
      <charset val="1"/>
    </font>
    <font>
      <sz val="15"/>
      <color rgb="FF174E72"/>
      <name val="Wingdings"/>
      <charset val="2"/>
    </font>
    <font>
      <b/>
      <sz val="13"/>
      <color rgb="FF1E7A46"/>
      <name val="Calibri"/>
      <family val="2"/>
    </font>
    <font>
      <sz val="10"/>
      <color rgb="FF888888"/>
      <name val="Calibri"/>
      <family val="2"/>
    </font>
    <font>
      <sz val="9"/>
      <color rgb="FF888888"/>
      <name val="Calibri"/>
      <family val="2"/>
    </font>
    <font>
      <sz val="10"/>
      <color rgb="FF174E72"/>
      <name val="Calibri"/>
      <family val="2"/>
    </font>
    <font>
      <sz val="11"/>
      <color rgb="FF174E72"/>
      <name val="Calibri"/>
      <family val="2"/>
    </font>
    <font>
      <b/>
      <sz val="13"/>
      <color rgb="FF174E72"/>
      <name val="Calibri"/>
      <family val="2"/>
    </font>
    <font>
      <sz val="11"/>
      <color theme="1"/>
      <name val="Calibri"/>
      <family val="2"/>
      <charset val="1"/>
    </font>
    <font>
      <sz val="11"/>
      <color theme="1"/>
      <name val="Calibri (Body)"/>
      <charset val="1"/>
    </font>
    <font>
      <sz val="9"/>
      <color rgb="FF174E72"/>
      <name val="Calibri"/>
      <family val="2"/>
      <charset val="1"/>
    </font>
    <font>
      <b/>
      <sz val="12"/>
      <color theme="0"/>
      <name val="Calibri"/>
      <family val="2"/>
      <charset val="1"/>
    </font>
    <font>
      <sz val="9"/>
      <color rgb="FFD93426"/>
      <name val="Wingdings"/>
      <charset val="2"/>
    </font>
    <font>
      <sz val="11"/>
      <color rgb="FF174E72"/>
      <name val="Calibri"/>
      <family val="2"/>
      <charset val="1"/>
    </font>
    <font>
      <sz val="11"/>
      <name val="Calibri"/>
      <family val="2"/>
      <charset val="1"/>
    </font>
    <font>
      <sz val="11"/>
      <color rgb="FF0095A5"/>
      <name val="Calibri"/>
      <family val="2"/>
      <charset val="1"/>
    </font>
    <font>
      <sz val="11"/>
      <color rgb="FF000000"/>
      <name val="Calibri"/>
      <family val="2"/>
      <charset val="1"/>
    </font>
    <font>
      <sz val="11"/>
      <color rgb="FF464748"/>
      <name val="Calibri"/>
      <family val="2"/>
      <charset val="1"/>
    </font>
    <font>
      <sz val="6.5"/>
      <color theme="1"/>
      <name val="Calibri"/>
      <family val="2"/>
      <charset val="1"/>
    </font>
    <font>
      <i/>
      <sz val="9"/>
      <color rgb="FFC00000"/>
      <name val="Calibri"/>
      <family val="2"/>
      <charset val="1"/>
    </font>
    <font>
      <sz val="9"/>
      <color rgb="FFD93425"/>
      <name val="Wingdings"/>
      <charset val="2"/>
    </font>
    <font>
      <sz val="7"/>
      <color rgb="FFD93425"/>
      <name val="Times New Roman"/>
      <family val="1"/>
      <charset val="1"/>
    </font>
    <font>
      <b/>
      <sz val="11"/>
      <color rgb="FF164F73"/>
      <name val="Calibri"/>
      <family val="2"/>
      <charset val="1"/>
    </font>
    <font>
      <i/>
      <sz val="8"/>
      <color rgb="FF174E72"/>
      <name val="Calibri (Body)"/>
      <charset val="1"/>
    </font>
    <font>
      <b/>
      <sz val="11"/>
      <color theme="9"/>
      <name val="Calibri (Body)"/>
      <charset val="1"/>
    </font>
    <font>
      <b/>
      <sz val="10"/>
      <color theme="9"/>
      <name val="Calibri (Body)"/>
      <charset val="1"/>
    </font>
    <font>
      <sz val="10"/>
      <color theme="1"/>
      <name val="Calibri (Body)"/>
      <charset val="1"/>
    </font>
    <font>
      <u/>
      <sz val="10"/>
      <color theme="10"/>
      <name val="Calibri"/>
      <family val="2"/>
      <charset val="1"/>
    </font>
    <font>
      <i/>
      <sz val="10"/>
      <color rgb="FF174E72"/>
      <name val="Calibri (Body)"/>
      <charset val="1"/>
    </font>
    <font>
      <b/>
      <sz val="14"/>
      <color rgb="FFFFFFFF"/>
      <name val="Calibri"/>
      <family val="2"/>
    </font>
    <font>
      <b/>
      <sz val="11"/>
      <color rgb="FFFFFFFF"/>
      <name val="Calibri"/>
      <family val="2"/>
    </font>
    <font>
      <sz val="12"/>
      <color rgb="FF174E72"/>
      <name val="Calibri"/>
      <family val="2"/>
    </font>
    <font>
      <sz val="12"/>
      <color rgb="FF1E7A46"/>
      <name val="Calibri"/>
      <family val="2"/>
    </font>
    <font>
      <b/>
      <sz val="12"/>
      <color rgb="FF1E7A46"/>
      <name val="Calibri"/>
      <family val="2"/>
    </font>
    <font>
      <b/>
      <sz val="11"/>
      <color rgb="FF0000FF"/>
      <name val="Calibri"/>
      <family val="2"/>
    </font>
    <font>
      <b/>
      <sz val="10"/>
      <color rgb="FFFFFFFF"/>
      <name val="Calibri"/>
      <family val="2"/>
    </font>
    <font>
      <sz val="10"/>
      <name val="Arial"/>
      <family val="2"/>
    </font>
    <font>
      <b/>
      <sz val="14"/>
      <color rgb="FF174E72"/>
      <name val="Calibri"/>
      <family val="2"/>
    </font>
    <font>
      <b/>
      <sz val="13"/>
      <color rgb="FF174E72"/>
      <name val="Calibri (Body)"/>
      <charset val="1"/>
    </font>
    <font>
      <b/>
      <sz val="15"/>
      <color rgb="FF174E72"/>
      <name val="Calibri"/>
      <family val="2"/>
    </font>
    <font>
      <sz val="15"/>
      <color theme="1"/>
      <name val="Calibri"/>
      <family val="2"/>
    </font>
    <font>
      <sz val="14"/>
      <color rgb="FFD93425"/>
      <name val="Calibri"/>
      <family val="2"/>
    </font>
    <font>
      <i/>
      <sz val="12"/>
      <color rgb="FF174E72"/>
      <name val="Calibri"/>
      <family val="2"/>
    </font>
    <font>
      <sz val="14"/>
      <color rgb="FF555555"/>
      <name val="Calibri"/>
      <family val="2"/>
    </font>
    <font>
      <sz val="13"/>
      <color rgb="FF555555"/>
      <name val="Calibri"/>
      <family val="2"/>
    </font>
    <font>
      <b/>
      <sz val="14"/>
      <color rgb="FF1E7A46"/>
      <name val="Calibri"/>
      <family val="2"/>
    </font>
    <font>
      <i/>
      <sz val="12"/>
      <color theme="0"/>
      <name val="Calibri"/>
      <family val="2"/>
    </font>
    <font>
      <i/>
      <sz val="12"/>
      <color rgb="FFFFFFFF"/>
      <name val="Calibri"/>
      <family val="2"/>
    </font>
    <font>
      <sz val="12"/>
      <color rgb="FFFFFFFF"/>
      <name val="Calibri"/>
      <family val="2"/>
    </font>
    <font>
      <b/>
      <sz val="16"/>
      <color rgb="FF1E7A46"/>
      <name val="Calibri"/>
      <family val="2"/>
    </font>
    <font>
      <b/>
      <sz val="14"/>
      <color rgb="FF174E72"/>
      <name val="Calibri (Body)"/>
    </font>
    <font>
      <b/>
      <sz val="13"/>
      <color rgb="FF174E72"/>
      <name val="Calibri (Body)"/>
    </font>
    <font>
      <i/>
      <sz val="12"/>
      <color rgb="FFD93425"/>
      <name val="Calibri (Body)"/>
    </font>
    <font>
      <b/>
      <sz val="16"/>
      <color rgb="FF174E72"/>
      <name val="Calibri"/>
      <family val="2"/>
    </font>
    <font>
      <sz val="16"/>
      <color theme="1"/>
      <name val="Calibri"/>
      <family val="2"/>
    </font>
    <font>
      <i/>
      <sz val="16"/>
      <color rgb="FF174E72"/>
      <name val="Calibri"/>
      <family val="2"/>
    </font>
    <font>
      <sz val="12"/>
      <color rgb="FF888888"/>
      <name val="Calibri"/>
      <family val="2"/>
    </font>
  </fonts>
  <fills count="15">
    <fill>
      <patternFill patternType="none"/>
    </fill>
    <fill>
      <patternFill patternType="gray125"/>
    </fill>
    <fill>
      <patternFill patternType="solid">
        <fgColor theme="0"/>
        <bgColor rgb="FFF1F7FD"/>
      </patternFill>
    </fill>
    <fill>
      <patternFill patternType="solid">
        <fgColor rgb="FF174E72"/>
        <bgColor rgb="FF164F73"/>
      </patternFill>
    </fill>
    <fill>
      <patternFill patternType="solid">
        <fgColor rgb="FFF1F7FD"/>
        <bgColor rgb="FFF2F2F2"/>
      </patternFill>
    </fill>
    <fill>
      <patternFill patternType="solid">
        <fgColor rgb="FFDCE6F1"/>
        <bgColor rgb="FFDDDDDD"/>
      </patternFill>
    </fill>
    <fill>
      <patternFill patternType="solid">
        <fgColor theme="0" tint="-0.14999847407452621"/>
        <bgColor rgb="FFDDDDDD"/>
      </patternFill>
    </fill>
    <fill>
      <patternFill patternType="solid">
        <fgColor rgb="FF2E6DA4"/>
        <bgColor rgb="FF0563C1"/>
      </patternFill>
    </fill>
    <fill>
      <patternFill patternType="solid">
        <fgColor rgb="FFFCE9C8"/>
        <bgColor rgb="FFF2F2F2"/>
      </patternFill>
    </fill>
    <fill>
      <patternFill patternType="solid">
        <fgColor rgb="FF1E7A46"/>
        <bgColor rgb="FF339966"/>
      </patternFill>
    </fill>
    <fill>
      <patternFill patternType="solid">
        <fgColor rgb="FFF2F2F2"/>
        <bgColor rgb="FFEAF1FA"/>
      </patternFill>
    </fill>
    <fill>
      <patternFill patternType="solid">
        <fgColor rgb="FFFFFF00"/>
        <bgColor rgb="FFFFFF00"/>
      </patternFill>
    </fill>
    <fill>
      <patternFill patternType="solid">
        <fgColor rgb="FFD9D9D9"/>
        <bgColor rgb="FFDDDDDD"/>
      </patternFill>
    </fill>
    <fill>
      <patternFill patternType="solid">
        <fgColor rgb="FFD9D9D9"/>
        <bgColor rgb="FFF2F2F2"/>
      </patternFill>
    </fill>
    <fill>
      <patternFill patternType="solid">
        <fgColor rgb="FFD9D9D9"/>
        <bgColor rgb="FFF1F7FD"/>
      </patternFill>
    </fill>
  </fills>
  <borders count="92">
    <border>
      <left/>
      <right/>
      <top/>
      <bottom/>
      <diagonal/>
    </border>
    <border>
      <left style="medium">
        <color rgb="FF174E72"/>
      </left>
      <right/>
      <top style="medium">
        <color rgb="FF174E72"/>
      </top>
      <bottom style="thin">
        <color auto="1"/>
      </bottom>
      <diagonal/>
    </border>
    <border>
      <left style="thin">
        <color theme="0"/>
      </left>
      <right style="thin">
        <color theme="0"/>
      </right>
      <top style="medium">
        <color rgb="FF174E72"/>
      </top>
      <bottom style="thin">
        <color auto="1"/>
      </bottom>
      <diagonal/>
    </border>
    <border>
      <left/>
      <right/>
      <top style="medium">
        <color rgb="FF174E72"/>
      </top>
      <bottom style="thin">
        <color auto="1"/>
      </bottom>
      <diagonal/>
    </border>
    <border>
      <left style="thin">
        <color theme="0"/>
      </left>
      <right style="medium">
        <color rgb="FF174E72"/>
      </right>
      <top style="medium">
        <color rgb="FF174E72"/>
      </top>
      <bottom style="thin">
        <color auto="1"/>
      </bottom>
      <diagonal/>
    </border>
    <border>
      <left style="thin">
        <color auto="1"/>
      </left>
      <right style="thin">
        <color auto="1"/>
      </right>
      <top style="thin">
        <color auto="1"/>
      </top>
      <bottom style="thin">
        <color auto="1"/>
      </bottom>
      <diagonal/>
    </border>
    <border>
      <left style="medium">
        <color rgb="FF174E72"/>
      </left>
      <right style="thin">
        <color rgb="FF174E72"/>
      </right>
      <top style="thin">
        <color auto="1"/>
      </top>
      <bottom style="thin">
        <color rgb="FF174E72"/>
      </bottom>
      <diagonal/>
    </border>
    <border>
      <left style="thin">
        <color rgb="FF174E72"/>
      </left>
      <right style="thin">
        <color rgb="FF174E72"/>
      </right>
      <top style="thin">
        <color auto="1"/>
      </top>
      <bottom style="thin">
        <color rgb="FF174E72"/>
      </bottom>
      <diagonal/>
    </border>
    <border>
      <left style="thin">
        <color rgb="FF174E72"/>
      </left>
      <right style="medium">
        <color rgb="FF174E72"/>
      </right>
      <top style="thin">
        <color auto="1"/>
      </top>
      <bottom style="thin">
        <color rgb="FF174E72"/>
      </bottom>
      <diagonal/>
    </border>
    <border>
      <left style="thin">
        <color rgb="FF174E72"/>
      </left>
      <right style="thin">
        <color rgb="FF174E72"/>
      </right>
      <top style="thin">
        <color rgb="FF174E72"/>
      </top>
      <bottom style="thin">
        <color rgb="FF174E72"/>
      </bottom>
      <diagonal/>
    </border>
    <border>
      <left style="thin">
        <color rgb="FF174E72"/>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rgb="FF174E72"/>
      </right>
      <top/>
      <bottom style="thin">
        <color auto="1"/>
      </bottom>
      <diagonal/>
    </border>
    <border>
      <left style="thin">
        <color rgb="FF174E72"/>
      </left>
      <right style="thin">
        <color auto="1"/>
      </right>
      <top style="thin">
        <color auto="1"/>
      </top>
      <bottom style="thin">
        <color auto="1"/>
      </bottom>
      <diagonal/>
    </border>
    <border>
      <left style="thin">
        <color auto="1"/>
      </left>
      <right style="thin">
        <color rgb="FF174E72"/>
      </right>
      <top style="thin">
        <color auto="1"/>
      </top>
      <bottom style="thin">
        <color auto="1"/>
      </bottom>
      <diagonal/>
    </border>
    <border>
      <left style="thin">
        <color rgb="FF174E72"/>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rgb="FF174E72"/>
      </right>
      <top style="thin">
        <color auto="1"/>
      </top>
      <bottom/>
      <diagonal/>
    </border>
    <border>
      <left style="thin">
        <color rgb="FF174E72"/>
      </left>
      <right style="thin">
        <color auto="1"/>
      </right>
      <top style="thin">
        <color rgb="FF174E72"/>
      </top>
      <bottom style="thin">
        <color rgb="FF174E72"/>
      </bottom>
      <diagonal/>
    </border>
    <border>
      <left style="thin">
        <color auto="1"/>
      </left>
      <right style="thin">
        <color auto="1"/>
      </right>
      <top style="thin">
        <color rgb="FF174E72"/>
      </top>
      <bottom/>
      <diagonal/>
    </border>
    <border>
      <left style="thin">
        <color auto="1"/>
      </left>
      <right style="thin">
        <color rgb="FF174E72"/>
      </right>
      <top style="thin">
        <color rgb="FF174E72"/>
      </top>
      <bottom/>
      <diagonal/>
    </border>
    <border>
      <left style="medium">
        <color rgb="FF174E72"/>
      </left>
      <right/>
      <top style="thick">
        <color rgb="FFFFFFFF"/>
      </top>
      <bottom style="thin">
        <color auto="1"/>
      </bottom>
      <diagonal/>
    </border>
    <border>
      <left style="medium">
        <color rgb="FF174E72"/>
      </left>
      <right style="thin">
        <color rgb="FF174E72"/>
      </right>
      <top style="thin">
        <color rgb="FF174E72"/>
      </top>
      <bottom style="thin">
        <color rgb="FF174E72"/>
      </bottom>
      <diagonal/>
    </border>
    <border>
      <left style="medium">
        <color rgb="FF174E72"/>
      </left>
      <right style="thin">
        <color rgb="FF174E72"/>
      </right>
      <top style="thick">
        <color rgb="FFFFFFFF"/>
      </top>
      <bottom style="thin">
        <color auto="1"/>
      </bottom>
      <diagonal/>
    </border>
    <border>
      <left style="thin">
        <color rgb="FF174E72"/>
      </left>
      <right style="thin">
        <color rgb="FF174E72"/>
      </right>
      <top style="medium">
        <color rgb="FF174E72"/>
      </top>
      <bottom style="thin">
        <color rgb="FF174E72"/>
      </bottom>
      <diagonal/>
    </border>
    <border>
      <left style="medium">
        <color rgb="FF174E72"/>
      </left>
      <right style="thin">
        <color rgb="FF174E72"/>
      </right>
      <top style="thin">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thin">
        <color rgb="FF174E72"/>
      </left>
      <right style="thin">
        <color auto="1"/>
      </right>
      <top style="thin">
        <color rgb="FF174E72"/>
      </top>
      <bottom style="medium">
        <color rgb="FF174E72"/>
      </bottom>
      <diagonal/>
    </border>
    <border>
      <left style="thin">
        <color rgb="FF174E72"/>
      </left>
      <right style="thin">
        <color auto="1"/>
      </right>
      <top style="thin">
        <color auto="1"/>
      </top>
      <bottom style="thin">
        <color rgb="FF174E72"/>
      </bottom>
      <diagonal/>
    </border>
    <border>
      <left style="medium">
        <color rgb="FF174E72"/>
      </left>
      <right style="thin">
        <color rgb="FF002060"/>
      </right>
      <top style="medium">
        <color rgb="FF174E72"/>
      </top>
      <bottom style="medium">
        <color rgb="FF174E72"/>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style="thin">
        <color auto="1"/>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style="medium">
        <color rgb="FF174E72"/>
      </left>
      <right style="thin">
        <color auto="1"/>
      </right>
      <top style="medium">
        <color rgb="FF174E72"/>
      </top>
      <bottom style="thin">
        <color rgb="FF174E72"/>
      </bottom>
      <diagonal/>
    </border>
    <border>
      <left style="thin">
        <color auto="1"/>
      </left>
      <right style="medium">
        <color rgb="FF174E72"/>
      </right>
      <top style="medium">
        <color rgb="FF174E72"/>
      </top>
      <bottom style="thin">
        <color rgb="FF174E72"/>
      </bottom>
      <diagonal/>
    </border>
    <border>
      <left style="medium">
        <color rgb="FF174E72"/>
      </left>
      <right style="thin">
        <color auto="1"/>
      </right>
      <top style="thin">
        <color rgb="FF174E72"/>
      </top>
      <bottom style="thin">
        <color rgb="FF174E72"/>
      </bottom>
      <diagonal/>
    </border>
    <border>
      <left style="thin">
        <color auto="1"/>
      </left>
      <right style="medium">
        <color rgb="FF174E72"/>
      </right>
      <top style="thin">
        <color rgb="FF174E72"/>
      </top>
      <bottom style="thin">
        <color rgb="FF174E72"/>
      </bottom>
      <diagonal/>
    </border>
    <border>
      <left style="medium">
        <color rgb="FF174E72"/>
      </left>
      <right style="thin">
        <color auto="1"/>
      </right>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diagonal/>
    </border>
    <border>
      <left style="thin">
        <color theme="0"/>
      </left>
      <right style="thin">
        <color theme="0"/>
      </right>
      <top style="medium">
        <color rgb="FF174E72"/>
      </top>
      <bottom/>
      <diagonal/>
    </border>
    <border>
      <left style="thin">
        <color theme="0"/>
      </left>
      <right/>
      <top style="medium">
        <color rgb="FF174E72"/>
      </top>
      <bottom style="medium">
        <color auto="1"/>
      </bottom>
      <diagonal/>
    </border>
    <border>
      <left style="thin">
        <color theme="0"/>
      </left>
      <right style="medium">
        <color rgb="FF174E72"/>
      </right>
      <top style="medium">
        <color rgb="FF174E72"/>
      </top>
      <bottom style="thin">
        <color rgb="FF174E72"/>
      </bottom>
      <diagonal/>
    </border>
    <border>
      <left style="thin">
        <color auto="1"/>
      </left>
      <right style="thin">
        <color rgb="FF174E72"/>
      </right>
      <top style="thin">
        <color auto="1"/>
      </top>
      <bottom style="thin">
        <color rgb="FF174E72"/>
      </bottom>
      <diagonal/>
    </border>
    <border>
      <left style="thin">
        <color rgb="FF174E72"/>
      </left>
      <right style="thin">
        <color rgb="FF174E72"/>
      </right>
      <top style="medium">
        <color auto="1"/>
      </top>
      <bottom style="thin">
        <color rgb="FF174E72"/>
      </bottom>
      <diagonal/>
    </border>
    <border>
      <left style="medium">
        <color rgb="FF174E72"/>
      </left>
      <right style="medium">
        <color rgb="FF174E72"/>
      </right>
      <top style="medium">
        <color rgb="FF174E72"/>
      </top>
      <bottom style="medium">
        <color rgb="FF174E72"/>
      </bottom>
      <diagonal/>
    </border>
    <border>
      <left style="medium">
        <color rgb="FF174E72"/>
      </left>
      <right style="thin">
        <color rgb="FF174E72"/>
      </right>
      <top style="medium">
        <color rgb="FF174E72"/>
      </top>
      <bottom style="thin">
        <color rgb="FF174E72"/>
      </bottom>
      <diagonal/>
    </border>
    <border>
      <left/>
      <right/>
      <top style="thin">
        <color theme="9"/>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auto="1"/>
      </left>
      <right style="medium">
        <color auto="1"/>
      </right>
      <top style="medium">
        <color auto="1"/>
      </top>
      <bottom/>
      <diagonal/>
    </border>
    <border>
      <left style="medium">
        <color auto="1"/>
      </left>
      <right style="medium">
        <color rgb="FF174E72"/>
      </right>
      <top/>
      <bottom style="medium">
        <color rgb="FF174E72"/>
      </bottom>
      <diagonal/>
    </border>
    <border>
      <left/>
      <right style="medium">
        <color auto="1"/>
      </right>
      <top/>
      <bottom style="medium">
        <color rgb="FF174E72"/>
      </bottom>
      <diagonal/>
    </border>
    <border>
      <left style="medium">
        <color rgb="FF174E72"/>
      </left>
      <right style="medium">
        <color auto="1"/>
      </right>
      <top style="medium">
        <color rgb="FF174E72"/>
      </top>
      <bottom style="medium">
        <color rgb="FF174E72"/>
      </bottom>
      <diagonal/>
    </border>
    <border>
      <left style="medium">
        <color auto="1"/>
      </left>
      <right style="medium">
        <color rgb="FF174E72"/>
      </right>
      <top/>
      <bottom style="medium">
        <color auto="1"/>
      </bottom>
      <diagonal/>
    </border>
    <border>
      <left/>
      <right style="medium">
        <color rgb="FF174E72"/>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rgb="FF174E72"/>
      </bottom>
      <diagonal/>
    </border>
    <border>
      <left style="medium">
        <color auto="1"/>
      </left>
      <right style="medium">
        <color auto="1"/>
      </right>
      <top style="medium">
        <color rgb="FF174E72"/>
      </top>
      <bottom/>
      <diagonal/>
    </border>
    <border>
      <left style="medium">
        <color auto="1"/>
      </left>
      <right style="medium">
        <color rgb="FF002060"/>
      </right>
      <top style="medium">
        <color rgb="FF002060"/>
      </top>
      <bottom/>
      <diagonal/>
    </border>
    <border>
      <left/>
      <right style="medium">
        <color rgb="FF174E72"/>
      </right>
      <top style="medium">
        <color rgb="FF174E72"/>
      </top>
      <bottom/>
      <diagonal/>
    </border>
    <border>
      <left style="medium">
        <color auto="1"/>
      </left>
      <right style="medium">
        <color rgb="FF002060"/>
      </right>
      <top/>
      <bottom style="medium">
        <color rgb="FF002060"/>
      </bottom>
      <diagonal/>
    </border>
    <border>
      <left/>
      <right/>
      <top/>
      <bottom style="medium">
        <color rgb="FF174E72"/>
      </bottom>
      <diagonal/>
    </border>
    <border>
      <left style="medium">
        <color rgb="FF002060"/>
      </left>
      <right style="medium">
        <color rgb="FF002060"/>
      </right>
      <top/>
      <bottom style="medium">
        <color rgb="FF174E72"/>
      </bottom>
      <diagonal/>
    </border>
    <border>
      <left style="medium">
        <color auto="1"/>
      </left>
      <right style="medium">
        <color rgb="FF174E72"/>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bottom style="medium">
        <color rgb="FF002060"/>
      </bottom>
      <diagonal/>
    </border>
    <border>
      <left/>
      <right style="medium">
        <color auto="1"/>
      </right>
      <top/>
      <bottom style="medium">
        <color rgb="FF002060"/>
      </bottom>
      <diagonal/>
    </border>
    <border>
      <left style="medium">
        <color auto="1"/>
      </left>
      <right style="medium">
        <color auto="1"/>
      </right>
      <top style="medium">
        <color rgb="FF174E72"/>
      </top>
      <bottom style="medium">
        <color rgb="FF174E72"/>
      </bottom>
      <diagonal/>
    </border>
    <border>
      <left style="medium">
        <color auto="1"/>
      </left>
      <right/>
      <top style="medium">
        <color rgb="FF174E72"/>
      </top>
      <bottom style="medium">
        <color rgb="FF174E72"/>
      </bottom>
      <diagonal/>
    </border>
    <border>
      <left style="medium">
        <color rgb="FF174E72"/>
      </left>
      <right/>
      <top style="medium">
        <color rgb="FF174E72"/>
      </top>
      <bottom style="medium">
        <color rgb="FF174E72"/>
      </bottom>
      <diagonal/>
    </border>
    <border>
      <left style="medium">
        <color rgb="FF174E72"/>
      </left>
      <right style="medium">
        <color auto="1"/>
      </right>
      <top style="medium">
        <color rgb="FF174E72"/>
      </top>
      <bottom/>
      <diagonal/>
    </border>
    <border>
      <left style="medium">
        <color rgb="FF002060"/>
      </left>
      <right style="medium">
        <color rgb="FF002060"/>
      </right>
      <top style="medium">
        <color rgb="FF002060"/>
      </top>
      <bottom style="medium">
        <color rgb="FF174E72"/>
      </bottom>
      <diagonal/>
    </border>
    <border>
      <left/>
      <right style="medium">
        <color auto="1"/>
      </right>
      <top style="medium">
        <color rgb="FF174E72"/>
      </top>
      <bottom style="medium">
        <color rgb="FF174E72"/>
      </bottom>
      <diagonal/>
    </border>
    <border>
      <left style="medium">
        <color rgb="FF002060"/>
      </left>
      <right style="medium">
        <color rgb="FF002060"/>
      </right>
      <top style="medium">
        <color rgb="FF174E72"/>
      </top>
      <bottom style="medium">
        <color rgb="FF002060"/>
      </bottom>
      <diagonal/>
    </border>
    <border>
      <left style="medium">
        <color auto="1"/>
      </left>
      <right style="medium">
        <color rgb="FF174E72"/>
      </right>
      <top style="medium">
        <color rgb="FF174E72"/>
      </top>
      <bottom style="medium">
        <color auto="1"/>
      </bottom>
      <diagonal/>
    </border>
    <border>
      <left style="medium">
        <color rgb="FF174E72"/>
      </left>
      <right style="medium">
        <color auto="1"/>
      </right>
      <top style="medium">
        <color rgb="FF174E72"/>
      </top>
      <bottom style="medium">
        <color auto="1"/>
      </bottom>
      <diagonal/>
    </border>
    <border>
      <left style="thin">
        <color rgb="FF174E72"/>
      </left>
      <right style="thin">
        <color rgb="FF174E72"/>
      </right>
      <top style="thin">
        <color rgb="FF174E72"/>
      </top>
      <bottom/>
      <diagonal/>
    </border>
    <border>
      <left style="medium">
        <color rgb="FF174E72"/>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bottom style="thin">
        <color indexed="64"/>
      </bottom>
      <diagonal/>
    </border>
  </borders>
  <cellStyleXfs count="2">
    <xf numFmtId="0" fontId="0" fillId="0" borderId="0"/>
    <xf numFmtId="0" fontId="43" fillId="0" borderId="0"/>
  </cellStyleXfs>
  <cellXfs count="228">
    <xf numFmtId="0" fontId="0" fillId="0" borderId="0" xfId="0"/>
    <xf numFmtId="0" fontId="0" fillId="2" borderId="0" xfId="0" applyFill="1"/>
    <xf numFmtId="0" fontId="0" fillId="2" borderId="0" xfId="0" applyFill="1" applyAlignment="1">
      <alignment horizontal="center" vertical="top"/>
    </xf>
    <xf numFmtId="0" fontId="1" fillId="2" borderId="0" xfId="0" applyFont="1" applyFill="1" applyAlignment="1">
      <alignment vertical="center" wrapText="1"/>
    </xf>
    <xf numFmtId="164" fontId="0" fillId="2" borderId="0" xfId="0" applyNumberFormat="1" applyFill="1"/>
    <xf numFmtId="0" fontId="3" fillId="2" borderId="0" xfId="0" applyFont="1" applyFill="1" applyAlignment="1">
      <alignment horizontal="left" vertical="center"/>
    </xf>
    <xf numFmtId="0" fontId="3" fillId="0" borderId="0" xfId="0" applyFont="1" applyAlignment="1">
      <alignment horizontal="left" vertical="center"/>
    </xf>
    <xf numFmtId="49" fontId="3" fillId="2" borderId="0" xfId="0" applyNumberFormat="1" applyFont="1" applyFill="1" applyAlignment="1">
      <alignment horizontal="left" vertical="center"/>
    </xf>
    <xf numFmtId="49" fontId="5" fillId="2" borderId="0" xfId="0" applyNumberFormat="1" applyFont="1" applyFill="1" applyAlignment="1">
      <alignment vertical="center"/>
    </xf>
    <xf numFmtId="49" fontId="3" fillId="2" borderId="0" xfId="0" applyNumberFormat="1" applyFont="1" applyFill="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165" fontId="13" fillId="2" borderId="7" xfId="0" applyNumberFormat="1" applyFont="1" applyFill="1" applyBorder="1" applyAlignment="1">
      <alignment horizontal="center" vertical="center" wrapText="1"/>
    </xf>
    <xf numFmtId="0" fontId="13" fillId="2" borderId="8" xfId="0" applyFont="1" applyFill="1" applyBorder="1" applyAlignment="1">
      <alignment horizontal="center" vertical="center" wrapText="1"/>
    </xf>
    <xf numFmtId="0" fontId="0" fillId="2" borderId="0" xfId="0" applyFill="1" applyAlignment="1">
      <alignment horizontal="left" vertical="center"/>
    </xf>
    <xf numFmtId="165" fontId="13" fillId="0" borderId="9" xfId="0" applyNumberFormat="1" applyFont="1" applyBorder="1" applyAlignment="1">
      <alignment horizontal="center" vertical="center" wrapText="1"/>
    </xf>
    <xf numFmtId="165" fontId="13" fillId="2" borderId="9" xfId="0" applyNumberFormat="1" applyFont="1" applyFill="1" applyBorder="1" applyAlignment="1">
      <alignment horizontal="center" vertical="center" wrapText="1"/>
    </xf>
    <xf numFmtId="0" fontId="13" fillId="2" borderId="9" xfId="0" applyFont="1" applyFill="1" applyBorder="1" applyAlignment="1">
      <alignment horizontal="center" vertical="center" wrapText="1"/>
    </xf>
    <xf numFmtId="0" fontId="0" fillId="2" borderId="0" xfId="0" applyFill="1" applyAlignment="1">
      <alignment horizontal="left" vertical="top"/>
    </xf>
    <xf numFmtId="165" fontId="13" fillId="4" borderId="11" xfId="0" applyNumberFormat="1" applyFont="1" applyFill="1" applyBorder="1" applyAlignment="1">
      <alignment horizontal="center" vertical="center" wrapText="1"/>
    </xf>
    <xf numFmtId="0" fontId="13" fillId="2" borderId="12" xfId="0" applyFont="1" applyFill="1" applyBorder="1" applyAlignment="1">
      <alignment horizontal="center" vertical="center" wrapText="1"/>
    </xf>
    <xf numFmtId="165" fontId="13" fillId="2" borderId="5" xfId="0" applyNumberFormat="1" applyFont="1" applyFill="1" applyBorder="1" applyAlignment="1">
      <alignment horizontal="center" vertical="center" wrapText="1"/>
    </xf>
    <xf numFmtId="0" fontId="13" fillId="2" borderId="14" xfId="0" applyFont="1" applyFill="1" applyBorder="1" applyAlignment="1">
      <alignment horizontal="center" vertical="center" wrapText="1"/>
    </xf>
    <xf numFmtId="165" fontId="13" fillId="4" borderId="16" xfId="0" applyNumberFormat="1" applyFont="1" applyFill="1" applyBorder="1" applyAlignment="1">
      <alignment horizontal="center" vertical="center" wrapText="1"/>
    </xf>
    <xf numFmtId="0" fontId="13" fillId="2" borderId="17" xfId="0" applyFont="1" applyFill="1" applyBorder="1" applyAlignment="1">
      <alignment horizontal="center" vertical="center" wrapText="1"/>
    </xf>
    <xf numFmtId="165" fontId="13" fillId="4" borderId="19" xfId="0" applyNumberFormat="1"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5" xfId="0" applyFont="1" applyFill="1" applyBorder="1" applyAlignment="1">
      <alignment horizontal="center" vertical="center" wrapText="1"/>
    </xf>
    <xf numFmtId="165" fontId="13" fillId="0" borderId="5" xfId="0" applyNumberFormat="1" applyFont="1" applyBorder="1" applyAlignment="1">
      <alignment horizontal="center" vertical="center" wrapText="1"/>
    </xf>
    <xf numFmtId="0" fontId="13" fillId="2" borderId="18" xfId="0" applyFont="1" applyFill="1" applyBorder="1" applyAlignment="1">
      <alignment horizontal="center" vertical="center" wrapText="1"/>
    </xf>
    <xf numFmtId="165" fontId="13" fillId="0" borderId="26" xfId="0" applyNumberFormat="1" applyFont="1" applyBorder="1" applyAlignment="1">
      <alignment horizontal="center" vertical="center" wrapText="1"/>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165" fontId="13" fillId="2" borderId="26" xfId="0" applyNumberFormat="1" applyFont="1" applyFill="1" applyBorder="1" applyAlignment="1">
      <alignment horizontal="center" vertical="center" wrapText="1"/>
    </xf>
    <xf numFmtId="0" fontId="26" fillId="2" borderId="0" xfId="0" applyFont="1" applyFill="1" applyAlignment="1">
      <alignment vertical="center" wrapText="1"/>
    </xf>
    <xf numFmtId="165" fontId="26" fillId="2" borderId="0" xfId="0" applyNumberFormat="1" applyFont="1" applyFill="1" applyAlignment="1">
      <alignment vertical="center" wrapText="1"/>
    </xf>
    <xf numFmtId="0" fontId="26" fillId="2" borderId="0" xfId="0" applyFont="1" applyFill="1" applyAlignment="1">
      <alignment horizontal="center" vertical="top"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166" fontId="13" fillId="2" borderId="26" xfId="0" applyNumberFormat="1" applyFont="1" applyFill="1" applyBorder="1" applyAlignment="1">
      <alignment horizontal="center" vertical="center" wrapText="1"/>
    </xf>
    <xf numFmtId="166" fontId="27" fillId="6" borderId="32" xfId="0" applyNumberFormat="1" applyFont="1" applyFill="1" applyBorder="1" applyAlignment="1">
      <alignment horizontal="left" vertical="center" wrapText="1"/>
    </xf>
    <xf numFmtId="0" fontId="31" fillId="6" borderId="33" xfId="0" applyFont="1" applyFill="1" applyBorder="1" applyAlignment="1">
      <alignment horizontal="center" vertical="top" wrapText="1"/>
    </xf>
    <xf numFmtId="166" fontId="27" fillId="6" borderId="37" xfId="0" applyNumberFormat="1" applyFont="1" applyFill="1" applyBorder="1" applyAlignment="1">
      <alignment horizontal="left" vertical="center" wrapText="1"/>
    </xf>
    <xf numFmtId="166" fontId="27" fillId="6" borderId="39" xfId="0" applyNumberFormat="1" applyFont="1" applyFill="1" applyBorder="1" applyAlignment="1">
      <alignment horizontal="left" vertical="center" wrapText="1"/>
    </xf>
    <xf numFmtId="166" fontId="27" fillId="6" borderId="41" xfId="0" applyNumberFormat="1" applyFont="1" applyFill="1" applyBorder="1" applyAlignment="1">
      <alignment horizontal="left" vertical="center" wrapText="1"/>
    </xf>
    <xf numFmtId="0" fontId="32" fillId="2" borderId="0" xfId="0" applyFont="1" applyFill="1" applyAlignment="1">
      <alignment vertical="center" wrapText="1"/>
    </xf>
    <xf numFmtId="0" fontId="32" fillId="2" borderId="0" xfId="0" applyFont="1" applyFill="1" applyAlignment="1">
      <alignment horizontal="center" vertical="top" wrapText="1"/>
    </xf>
    <xf numFmtId="0" fontId="22" fillId="3" borderId="43" xfId="0" applyFont="1" applyFill="1" applyBorder="1" applyAlignment="1">
      <alignment horizontal="center" vertical="center" wrapText="1"/>
    </xf>
    <xf numFmtId="0" fontId="22" fillId="3" borderId="44" xfId="0" applyFont="1" applyFill="1" applyBorder="1" applyAlignment="1">
      <alignment horizontal="center" vertical="center" wrapText="1"/>
    </xf>
    <xf numFmtId="0" fontId="22" fillId="3" borderId="45" xfId="0" applyFont="1" applyFill="1" applyBorder="1" applyAlignment="1">
      <alignment horizontal="center" vertical="center" wrapText="1"/>
    </xf>
    <xf numFmtId="0" fontId="13" fillId="2" borderId="47" xfId="0" applyFont="1" applyFill="1" applyBorder="1" applyAlignment="1">
      <alignment horizontal="center" vertical="center" wrapText="1"/>
    </xf>
    <xf numFmtId="166" fontId="13" fillId="2" borderId="30" xfId="0" applyNumberFormat="1" applyFont="1" applyFill="1" applyBorder="1" applyAlignment="1">
      <alignment horizontal="left" vertical="center" wrapText="1"/>
    </xf>
    <xf numFmtId="0" fontId="0" fillId="2" borderId="0" xfId="0" applyFill="1" applyAlignment="1">
      <alignment horizontal="center"/>
    </xf>
    <xf numFmtId="0" fontId="0" fillId="2" borderId="0" xfId="0" applyFill="1" applyAlignment="1">
      <alignment vertical="center"/>
    </xf>
    <xf numFmtId="166" fontId="27" fillId="6" borderId="48" xfId="0" applyNumberFormat="1" applyFont="1" applyFill="1" applyBorder="1" applyAlignment="1">
      <alignment vertical="center" wrapText="1"/>
    </xf>
    <xf numFmtId="165" fontId="38" fillId="2" borderId="0" xfId="0" applyNumberFormat="1" applyFont="1" applyFill="1" applyAlignment="1">
      <alignment vertical="center" wrapText="1"/>
    </xf>
    <xf numFmtId="0" fontId="23" fillId="0" borderId="0" xfId="0" applyFont="1" applyAlignment="1">
      <alignment vertical="center" wrapText="1"/>
    </xf>
    <xf numFmtId="0" fontId="27" fillId="0" borderId="0" xfId="0" applyFont="1" applyAlignment="1">
      <alignment horizontal="right" vertical="center" wrapText="1"/>
    </xf>
    <xf numFmtId="0" fontId="41" fillId="2" borderId="50" xfId="0" applyFont="1" applyFill="1" applyBorder="1" applyAlignment="1">
      <alignment horizontal="center" vertical="center"/>
    </xf>
    <xf numFmtId="0" fontId="0" fillId="0" borderId="50" xfId="0" applyBorder="1"/>
    <xf numFmtId="0" fontId="44" fillId="2" borderId="0" xfId="1" applyFont="1" applyFill="1" applyAlignment="1">
      <alignment horizontal="center" vertical="center"/>
    </xf>
    <xf numFmtId="0" fontId="45" fillId="2" borderId="0" xfId="0" applyFont="1" applyFill="1" applyAlignment="1">
      <alignment horizontal="center" vertical="center"/>
    </xf>
    <xf numFmtId="0" fontId="46" fillId="0" borderId="0" xfId="0" applyFont="1" applyAlignment="1">
      <alignment horizontal="center" vertical="center"/>
    </xf>
    <xf numFmtId="0" fontId="49" fillId="0" borderId="0" xfId="0" applyFont="1" applyAlignment="1">
      <alignment horizontal="left" vertical="center"/>
    </xf>
    <xf numFmtId="0" fontId="14" fillId="0" borderId="0" xfId="0" applyFont="1" applyAlignment="1">
      <alignment horizontal="left" vertical="center"/>
    </xf>
    <xf numFmtId="0" fontId="50" fillId="0" borderId="0" xfId="0" applyFont="1" applyAlignment="1">
      <alignment horizontal="left" vertical="center"/>
    </xf>
    <xf numFmtId="0" fontId="0" fillId="0" borderId="51" xfId="0" applyBorder="1"/>
    <xf numFmtId="0" fontId="0" fillId="0" borderId="52" xfId="0" applyBorder="1"/>
    <xf numFmtId="0" fontId="0" fillId="0" borderId="53" xfId="0" applyBorder="1"/>
    <xf numFmtId="0" fontId="55" fillId="2" borderId="0" xfId="0" applyFont="1" applyFill="1" applyAlignment="1">
      <alignment vertical="center"/>
    </xf>
    <xf numFmtId="0" fontId="43" fillId="2" borderId="0" xfId="1" applyFill="1" applyAlignment="1">
      <alignment vertical="center"/>
    </xf>
    <xf numFmtId="0" fontId="57" fillId="2" borderId="0" xfId="0" applyFont="1" applyFill="1" applyAlignment="1">
      <alignment horizontal="left" vertical="center" indent="4"/>
    </xf>
    <xf numFmtId="0" fontId="58" fillId="6" borderId="55" xfId="0" applyFont="1" applyFill="1" applyBorder="1" applyAlignment="1">
      <alignment vertical="center" wrapText="1"/>
    </xf>
    <xf numFmtId="0" fontId="59" fillId="0" borderId="41" xfId="0" applyFont="1" applyBorder="1" applyAlignment="1">
      <alignment horizontal="left" vertical="center" wrapText="1"/>
    </xf>
    <xf numFmtId="0" fontId="58" fillId="6" borderId="41" xfId="0" applyFont="1" applyFill="1" applyBorder="1" applyAlignment="1">
      <alignment vertical="center" wrapText="1"/>
    </xf>
    <xf numFmtId="0" fontId="60" fillId="0" borderId="56" xfId="0" applyFont="1" applyBorder="1" applyAlignment="1">
      <alignment horizontal="left" vertical="center" wrapText="1" indent="1"/>
    </xf>
    <xf numFmtId="0" fontId="62" fillId="0" borderId="41" xfId="0" applyFont="1" applyBorder="1" applyAlignment="1">
      <alignment horizontal="left" vertical="center" wrapText="1"/>
    </xf>
    <xf numFmtId="0" fontId="62" fillId="0" borderId="56" xfId="0" applyFont="1" applyBorder="1" applyAlignment="1">
      <alignment horizontal="left" vertical="center" wrapText="1"/>
    </xf>
    <xf numFmtId="0" fontId="62" fillId="0" borderId="41" xfId="0" applyFont="1" applyBorder="1" applyAlignment="1">
      <alignment vertical="center" wrapText="1"/>
    </xf>
    <xf numFmtId="0" fontId="62" fillId="0" borderId="56" xfId="0" applyFont="1" applyBorder="1" applyAlignment="1">
      <alignment vertical="center" wrapText="1"/>
    </xf>
    <xf numFmtId="14" fontId="62" fillId="0" borderId="41" xfId="0" applyNumberFormat="1" applyFont="1" applyBorder="1" applyAlignment="1">
      <alignment horizontal="left" vertical="center" wrapText="1"/>
    </xf>
    <xf numFmtId="14" fontId="62" fillId="0" borderId="56" xfId="0" applyNumberFormat="1" applyFont="1" applyBorder="1" applyAlignment="1">
      <alignment horizontal="left" vertical="center" wrapText="1"/>
    </xf>
    <xf numFmtId="0" fontId="58" fillId="6" borderId="58" xfId="0" applyFont="1" applyFill="1" applyBorder="1" applyAlignment="1">
      <alignment vertical="center" wrapText="1"/>
    </xf>
    <xf numFmtId="14" fontId="62" fillId="0" borderId="59" xfId="0" applyNumberFormat="1" applyFont="1" applyBorder="1" applyAlignment="1">
      <alignment horizontal="left" vertical="center" wrapText="1"/>
    </xf>
    <xf numFmtId="0" fontId="58" fillId="6" borderId="59" xfId="0" applyFont="1" applyFill="1" applyBorder="1" applyAlignment="1">
      <alignment vertical="center" wrapText="1"/>
    </xf>
    <xf numFmtId="14" fontId="62" fillId="0" borderId="60" xfId="0" applyNumberFormat="1" applyFont="1" applyBorder="1" applyAlignment="1">
      <alignment horizontal="left" vertical="center" wrapText="1"/>
    </xf>
    <xf numFmtId="0" fontId="63" fillId="2" borderId="0" xfId="0" applyFont="1" applyFill="1" applyAlignment="1">
      <alignment vertical="center"/>
    </xf>
    <xf numFmtId="0" fontId="65" fillId="6" borderId="64" xfId="0" applyFont="1" applyFill="1" applyBorder="1" applyAlignment="1">
      <alignment vertical="center" wrapText="1"/>
    </xf>
    <xf numFmtId="0" fontId="67" fillId="2" borderId="56" xfId="0" applyFont="1" applyFill="1" applyBorder="1" applyAlignment="1">
      <alignment vertical="center" wrapText="1"/>
    </xf>
    <xf numFmtId="0" fontId="65" fillId="6" borderId="65" xfId="0" applyFont="1" applyFill="1" applyBorder="1" applyAlignment="1">
      <alignment vertical="center"/>
    </xf>
    <xf numFmtId="0" fontId="58" fillId="6" borderId="66" xfId="0" applyFont="1" applyFill="1" applyBorder="1" applyAlignment="1">
      <alignment vertical="center" wrapText="1"/>
    </xf>
    <xf numFmtId="0" fontId="67" fillId="2" borderId="67" xfId="0" applyFont="1" applyFill="1" applyBorder="1" applyAlignment="1">
      <alignment vertical="center" wrapText="1"/>
    </xf>
    <xf numFmtId="0" fontId="58" fillId="6" borderId="68" xfId="0" applyFont="1" applyFill="1" applyBorder="1" applyAlignment="1">
      <alignment vertical="center" wrapText="1"/>
    </xf>
    <xf numFmtId="0" fontId="58" fillId="6" borderId="69" xfId="0" applyFont="1" applyFill="1" applyBorder="1" applyAlignment="1">
      <alignment vertical="center" wrapText="1"/>
    </xf>
    <xf numFmtId="0" fontId="67" fillId="2" borderId="70" xfId="0" applyFont="1" applyFill="1" applyBorder="1" applyAlignment="1">
      <alignment vertical="center" wrapText="1"/>
    </xf>
    <xf numFmtId="0" fontId="58" fillId="6" borderId="71" xfId="0" applyFont="1" applyFill="1" applyBorder="1" applyAlignment="1">
      <alignment vertical="center" wrapText="1"/>
    </xf>
    <xf numFmtId="0" fontId="67" fillId="2" borderId="72" xfId="0" applyFont="1" applyFill="1" applyBorder="1" applyAlignment="1">
      <alignment vertical="center" wrapText="1"/>
    </xf>
    <xf numFmtId="0" fontId="65" fillId="2" borderId="74" xfId="0" applyFont="1" applyFill="1" applyBorder="1" applyAlignment="1">
      <alignment horizontal="center" vertical="center" wrapText="1"/>
    </xf>
    <xf numFmtId="0" fontId="65" fillId="2" borderId="75" xfId="0" applyFont="1" applyFill="1" applyBorder="1" applyAlignment="1">
      <alignment horizontal="center" vertical="center" wrapText="1"/>
    </xf>
    <xf numFmtId="0" fontId="65" fillId="2" borderId="57" xfId="0" applyFont="1" applyFill="1" applyBorder="1" applyAlignment="1">
      <alignment horizontal="center" vertical="center" wrapText="1"/>
    </xf>
    <xf numFmtId="0" fontId="65" fillId="2" borderId="0" xfId="0" applyFont="1" applyFill="1" applyAlignment="1">
      <alignment horizontal="left" vertical="center" wrapText="1" indent="4"/>
    </xf>
    <xf numFmtId="0" fontId="62" fillId="0" borderId="75" xfId="0" applyFont="1" applyBorder="1" applyAlignment="1">
      <alignment vertical="center" wrapText="1"/>
    </xf>
    <xf numFmtId="0" fontId="58" fillId="6" borderId="77" xfId="0" applyFont="1" applyFill="1" applyBorder="1" applyAlignment="1">
      <alignment vertical="center" wrapText="1"/>
    </xf>
    <xf numFmtId="0" fontId="62" fillId="0" borderId="78" xfId="0" applyFont="1" applyBorder="1" applyAlignment="1">
      <alignment vertical="center" wrapText="1"/>
    </xf>
    <xf numFmtId="0" fontId="58" fillId="6" borderId="79" xfId="0" applyFont="1" applyFill="1" applyBorder="1" applyAlignment="1">
      <alignment vertical="center" wrapText="1"/>
    </xf>
    <xf numFmtId="0" fontId="58" fillId="2" borderId="78" xfId="0" applyFont="1" applyFill="1" applyBorder="1" applyAlignment="1">
      <alignment vertical="center" wrapText="1"/>
    </xf>
    <xf numFmtId="0" fontId="0" fillId="2" borderId="0" xfId="0" applyFill="1" applyAlignment="1">
      <alignment vertical="center" wrapText="1"/>
    </xf>
    <xf numFmtId="0" fontId="70" fillId="2" borderId="0" xfId="0" applyFont="1" applyFill="1" applyAlignment="1">
      <alignment vertical="center"/>
    </xf>
    <xf numFmtId="0" fontId="71" fillId="2" borderId="0" xfId="0" applyFont="1" applyFill="1" applyAlignment="1">
      <alignment vertical="center"/>
    </xf>
    <xf numFmtId="0" fontId="72" fillId="2" borderId="0" xfId="1" applyFont="1" applyFill="1" applyAlignment="1">
      <alignment vertical="center"/>
    </xf>
    <xf numFmtId="0" fontId="73" fillId="2" borderId="0" xfId="0" applyFont="1" applyFill="1" applyAlignment="1">
      <alignment vertical="center"/>
    </xf>
    <xf numFmtId="0" fontId="75" fillId="7" borderId="0" xfId="0" applyFont="1" applyFill="1" applyAlignment="1">
      <alignment horizontal="center" vertical="center"/>
    </xf>
    <xf numFmtId="0" fontId="15" fillId="0" borderId="0" xfId="0" applyFont="1" applyAlignment="1">
      <alignment horizontal="left" vertical="center"/>
    </xf>
    <xf numFmtId="0" fontId="76" fillId="0" borderId="0" xfId="0" applyFont="1" applyAlignment="1">
      <alignment horizontal="center" vertical="center"/>
    </xf>
    <xf numFmtId="165" fontId="77" fillId="0" borderId="0" xfId="0" applyNumberFormat="1" applyFont="1" applyAlignment="1">
      <alignment horizontal="center" vertical="center"/>
    </xf>
    <xf numFmtId="165" fontId="76" fillId="0" borderId="0" xfId="0" applyNumberFormat="1" applyFont="1" applyAlignment="1">
      <alignment horizontal="center" vertical="center"/>
    </xf>
    <xf numFmtId="2" fontId="76" fillId="0" borderId="0" xfId="0" applyNumberFormat="1" applyFont="1" applyAlignment="1">
      <alignment horizontal="center" vertical="center"/>
    </xf>
    <xf numFmtId="165" fontId="78" fillId="0" borderId="0" xfId="0" applyNumberFormat="1" applyFont="1" applyAlignment="1">
      <alignment horizontal="center" vertical="center"/>
    </xf>
    <xf numFmtId="0" fontId="51" fillId="0" borderId="0" xfId="0" applyFont="1" applyAlignment="1">
      <alignment horizontal="left" vertical="center"/>
    </xf>
    <xf numFmtId="167" fontId="79" fillId="11" borderId="0" xfId="0" applyNumberFormat="1" applyFont="1" applyFill="1" applyAlignment="1">
      <alignment horizontal="center" vertical="center"/>
    </xf>
    <xf numFmtId="0" fontId="80" fillId="7" borderId="0" xfId="0" applyFont="1" applyFill="1" applyAlignment="1">
      <alignment horizontal="center" vertical="center"/>
    </xf>
    <xf numFmtId="165" fontId="50" fillId="0" borderId="0" xfId="0" applyNumberFormat="1" applyFont="1" applyAlignment="1">
      <alignment horizontal="center" vertical="center"/>
    </xf>
    <xf numFmtId="2" fontId="50" fillId="0" borderId="0" xfId="0" applyNumberFormat="1" applyFont="1" applyAlignment="1">
      <alignment horizontal="center" vertical="center"/>
    </xf>
    <xf numFmtId="166" fontId="0" fillId="2" borderId="0" xfId="0" applyNumberFormat="1" applyFill="1"/>
    <xf numFmtId="0" fontId="13" fillId="2" borderId="16" xfId="0" applyFont="1" applyFill="1" applyBorder="1" applyAlignment="1">
      <alignment horizontal="center" vertical="center" wrapText="1"/>
    </xf>
    <xf numFmtId="165" fontId="84" fillId="13" borderId="86" xfId="0" applyNumberFormat="1" applyFont="1" applyFill="1" applyBorder="1" applyAlignment="1">
      <alignment horizontal="center" vertical="center"/>
    </xf>
    <xf numFmtId="0" fontId="85" fillId="14" borderId="87" xfId="0" applyFont="1" applyFill="1" applyBorder="1" applyAlignment="1">
      <alignment horizontal="left" vertical="top"/>
    </xf>
    <xf numFmtId="166" fontId="47" fillId="0" borderId="61" xfId="0" applyNumberFormat="1" applyFont="1" applyBorder="1" applyAlignment="1">
      <alignment horizontal="center" vertical="center"/>
    </xf>
    <xf numFmtId="0" fontId="46" fillId="0" borderId="61" xfId="0" applyFont="1" applyBorder="1" applyAlignment="1">
      <alignment horizontal="center" vertical="center"/>
    </xf>
    <xf numFmtId="0" fontId="46" fillId="0" borderId="84" xfId="0" applyFont="1" applyBorder="1" applyAlignment="1">
      <alignment horizontal="center" vertical="center"/>
    </xf>
    <xf numFmtId="166" fontId="47" fillId="0" borderId="84" xfId="0" applyNumberFormat="1" applyFont="1" applyBorder="1" applyAlignment="1">
      <alignment horizontal="center" vertical="center"/>
    </xf>
    <xf numFmtId="166" fontId="52" fillId="8" borderId="84" xfId="0" applyNumberFormat="1" applyFont="1" applyFill="1" applyBorder="1" applyAlignment="1">
      <alignment horizontal="center" vertical="center"/>
    </xf>
    <xf numFmtId="166" fontId="47" fillId="0" borderId="88" xfId="0" applyNumberFormat="1" applyFont="1" applyBorder="1" applyAlignment="1">
      <alignment horizontal="center" vertical="center"/>
    </xf>
    <xf numFmtId="166" fontId="47" fillId="0" borderId="89" xfId="0" applyNumberFormat="1" applyFont="1" applyBorder="1" applyAlignment="1">
      <alignment horizontal="center" vertical="center"/>
    </xf>
    <xf numFmtId="166" fontId="52" fillId="8" borderId="89" xfId="0" applyNumberFormat="1" applyFont="1" applyFill="1" applyBorder="1" applyAlignment="1">
      <alignment horizontal="center" vertical="center"/>
    </xf>
    <xf numFmtId="166" fontId="42" fillId="9" borderId="90" xfId="0" applyNumberFormat="1" applyFont="1" applyFill="1" applyBorder="1" applyAlignment="1">
      <alignment horizontal="center" vertical="center"/>
    </xf>
    <xf numFmtId="166" fontId="42" fillId="9" borderId="84" xfId="0" applyNumberFormat="1" applyFont="1" applyFill="1" applyBorder="1" applyAlignment="1">
      <alignment horizontal="center" vertical="center"/>
    </xf>
    <xf numFmtId="0" fontId="17" fillId="8" borderId="61" xfId="0" applyFont="1" applyFill="1" applyBorder="1" applyAlignment="1">
      <alignment horizontal="center" vertical="center"/>
    </xf>
    <xf numFmtId="166" fontId="15" fillId="8" borderId="61" xfId="0" applyNumberFormat="1" applyFont="1" applyFill="1" applyBorder="1" applyAlignment="1">
      <alignment horizontal="center" vertical="center"/>
    </xf>
    <xf numFmtId="0" fontId="48" fillId="0" borderId="61" xfId="0" applyFont="1" applyBorder="1" applyAlignment="1">
      <alignment horizontal="center" vertical="center"/>
    </xf>
    <xf numFmtId="0" fontId="0" fillId="2" borderId="91" xfId="0" applyFill="1" applyBorder="1"/>
    <xf numFmtId="0" fontId="13" fillId="2" borderId="5" xfId="0" applyFont="1" applyFill="1" applyBorder="1" applyAlignment="1">
      <alignment horizontal="right" vertical="center" wrapText="1"/>
    </xf>
    <xf numFmtId="166" fontId="37" fillId="2" borderId="5" xfId="0" applyNumberFormat="1" applyFont="1" applyFill="1" applyBorder="1" applyAlignment="1">
      <alignment horizontal="center" vertical="center" wrapText="1"/>
    </xf>
    <xf numFmtId="166" fontId="13" fillId="2" borderId="5" xfId="0" applyNumberFormat="1" applyFont="1" applyFill="1" applyBorder="1" applyAlignment="1">
      <alignment horizontal="left" vertical="center" wrapText="1"/>
    </xf>
    <xf numFmtId="0" fontId="88" fillId="0" borderId="84" xfId="0" applyFont="1" applyBorder="1" applyAlignment="1">
      <alignment horizontal="center" vertical="center" wrapText="1"/>
    </xf>
    <xf numFmtId="0" fontId="89" fillId="0" borderId="61" xfId="0" applyFont="1" applyBorder="1" applyAlignment="1">
      <alignment horizontal="center" vertical="center" wrapText="1"/>
    </xf>
    <xf numFmtId="0" fontId="33" fillId="0" borderId="0" xfId="0" applyFont="1" applyAlignment="1">
      <alignment horizontal="left" vertical="center"/>
    </xf>
    <xf numFmtId="0" fontId="90" fillId="0" borderId="0" xfId="0" applyFont="1" applyAlignment="1">
      <alignment horizontal="left" vertical="center"/>
    </xf>
    <xf numFmtId="0" fontId="42" fillId="3" borderId="84" xfId="0" applyFont="1" applyFill="1" applyBorder="1" applyAlignment="1">
      <alignment horizontal="center" vertical="center" wrapText="1"/>
    </xf>
    <xf numFmtId="0" fontId="42" fillId="7" borderId="84" xfId="0" applyFont="1" applyFill="1" applyBorder="1" applyAlignment="1">
      <alignment horizontal="center" vertical="center" wrapText="1"/>
    </xf>
    <xf numFmtId="165" fontId="0" fillId="2" borderId="0" xfId="0" applyNumberFormat="1" applyFill="1"/>
    <xf numFmtId="0" fontId="99" fillId="2" borderId="0" xfId="0" applyFont="1" applyFill="1"/>
    <xf numFmtId="0" fontId="99" fillId="2" borderId="0" xfId="0" applyFont="1" applyFill="1" applyAlignment="1">
      <alignment horizontal="left" vertical="top"/>
    </xf>
    <xf numFmtId="0" fontId="98" fillId="0" borderId="0" xfId="0" applyFont="1" applyAlignment="1">
      <alignment horizontal="right" vertical="center"/>
    </xf>
    <xf numFmtId="0" fontId="98" fillId="0" borderId="0" xfId="0" applyFont="1" applyAlignment="1">
      <alignment horizontal="left" vertical="center"/>
    </xf>
    <xf numFmtId="0" fontId="94" fillId="2" borderId="0" xfId="0" applyFont="1" applyFill="1" applyAlignment="1">
      <alignment horizontal="left" vertical="center"/>
    </xf>
    <xf numFmtId="0" fontId="87" fillId="0" borderId="0" xfId="0" applyFont="1" applyAlignment="1">
      <alignment horizontal="left" vertical="center" wrapText="1"/>
    </xf>
    <xf numFmtId="0" fontId="17" fillId="0" borderId="0" xfId="0" applyFont="1" applyAlignment="1">
      <alignment horizontal="center" vertical="center"/>
    </xf>
    <xf numFmtId="0" fontId="49" fillId="0" borderId="0" xfId="0" applyFont="1" applyAlignment="1">
      <alignment horizontal="center" vertical="center"/>
    </xf>
    <xf numFmtId="0" fontId="101" fillId="0" borderId="0" xfId="0" applyFont="1" applyAlignment="1">
      <alignment horizontal="center" vertical="center"/>
    </xf>
    <xf numFmtId="0" fontId="82" fillId="2" borderId="5" xfId="0" applyFont="1" applyFill="1" applyBorder="1" applyAlignment="1">
      <alignment vertical="center" wrapText="1"/>
    </xf>
    <xf numFmtId="0" fontId="33" fillId="2" borderId="5" xfId="0" applyFont="1" applyFill="1" applyBorder="1" applyAlignment="1">
      <alignment vertical="center" wrapText="1"/>
    </xf>
    <xf numFmtId="0" fontId="27" fillId="6" borderId="48" xfId="0" applyFont="1" applyFill="1" applyBorder="1" applyAlignment="1">
      <alignment horizontal="right" vertical="center" wrapText="1"/>
    </xf>
    <xf numFmtId="0" fontId="39" fillId="2" borderId="49" xfId="0" applyFont="1" applyFill="1" applyBorder="1" applyAlignment="1">
      <alignment horizontal="left" vertical="top" wrapText="1"/>
    </xf>
    <xf numFmtId="0" fontId="40" fillId="3" borderId="0" xfId="0" applyFont="1" applyFill="1" applyAlignment="1">
      <alignment horizontal="left" vertical="center"/>
    </xf>
    <xf numFmtId="0" fontId="42" fillId="7" borderId="0" xfId="0" applyFont="1" applyFill="1" applyAlignment="1">
      <alignment horizontal="left" vertical="center"/>
    </xf>
    <xf numFmtId="0" fontId="33" fillId="2" borderId="34" xfId="0" applyFont="1" applyFill="1" applyBorder="1" applyAlignment="1">
      <alignment horizontal="left" vertical="center" wrapText="1"/>
    </xf>
    <xf numFmtId="0" fontId="87" fillId="0" borderId="91" xfId="0" applyFont="1" applyBorder="1" applyAlignment="1">
      <alignment horizontal="left" vertical="center" wrapText="1"/>
    </xf>
    <xf numFmtId="0" fontId="23" fillId="3" borderId="1" xfId="0" applyFont="1" applyFill="1" applyBorder="1" applyAlignment="1">
      <alignment horizontal="left" vertical="center" wrapText="1"/>
    </xf>
    <xf numFmtId="0" fontId="23" fillId="3" borderId="3" xfId="0" applyFont="1" applyFill="1" applyBorder="1" applyAlignment="1">
      <alignment horizontal="left" vertical="center" wrapText="1"/>
    </xf>
    <xf numFmtId="0" fontId="23" fillId="3" borderId="42" xfId="0" applyFont="1" applyFill="1" applyBorder="1" applyAlignment="1">
      <alignment horizontal="left" vertical="center" wrapText="1"/>
    </xf>
    <xf numFmtId="0" fontId="33" fillId="2" borderId="46" xfId="0" applyFont="1" applyFill="1" applyBorder="1" applyAlignment="1">
      <alignment horizontal="left" vertical="center" wrapText="1"/>
    </xf>
    <xf numFmtId="0" fontId="33" fillId="2" borderId="34" xfId="0" applyFont="1" applyFill="1" applyBorder="1" applyAlignment="1">
      <alignment vertical="center" wrapText="1"/>
    </xf>
    <xf numFmtId="0" fontId="10" fillId="0" borderId="35" xfId="0" applyFont="1" applyBorder="1" applyAlignment="1">
      <alignment horizontal="left" vertical="center" wrapText="1"/>
    </xf>
    <xf numFmtId="0" fontId="25" fillId="12" borderId="29" xfId="0" applyFont="1" applyFill="1" applyBorder="1" applyAlignment="1">
      <alignment horizontal="right" vertical="center" wrapText="1"/>
    </xf>
    <xf numFmtId="0" fontId="27" fillId="6" borderId="36" xfId="0" applyFont="1" applyFill="1" applyBorder="1" applyAlignment="1">
      <alignment horizontal="right" vertical="center" wrapText="1"/>
    </xf>
    <xf numFmtId="0" fontId="27" fillId="6" borderId="38" xfId="0" applyFont="1" applyFill="1" applyBorder="1" applyAlignment="1">
      <alignment horizontal="right" vertical="center" wrapText="1"/>
    </xf>
    <xf numFmtId="0" fontId="27" fillId="6" borderId="40" xfId="0" applyFont="1" applyFill="1" applyBorder="1" applyAlignment="1">
      <alignment horizontal="right" vertical="center" wrapText="1"/>
    </xf>
    <xf numFmtId="0" fontId="10" fillId="2" borderId="22" xfId="0" applyFont="1" applyFill="1" applyBorder="1" applyAlignment="1">
      <alignment horizontal="left" vertical="center" wrapText="1"/>
    </xf>
    <xf numFmtId="0" fontId="10" fillId="0" borderId="25" xfId="0" applyFont="1" applyBorder="1" applyAlignment="1">
      <alignment horizontal="left" vertical="center" wrapText="1"/>
    </xf>
    <xf numFmtId="0" fontId="9" fillId="3" borderId="9"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21" fillId="2" borderId="9"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1" fillId="2" borderId="24" xfId="0" applyFont="1" applyFill="1" applyBorder="1" applyAlignment="1">
      <alignment horizontal="center" vertical="center" wrapText="1"/>
    </xf>
    <xf numFmtId="0" fontId="7" fillId="3" borderId="21" xfId="0" applyFont="1" applyFill="1" applyBorder="1" applyAlignment="1">
      <alignment horizontal="left" vertical="center" wrapText="1"/>
    </xf>
    <xf numFmtId="0" fontId="10" fillId="0" borderId="6" xfId="0" applyFont="1" applyBorder="1" applyAlignment="1">
      <alignment horizontal="left" vertical="center" wrapText="1"/>
    </xf>
    <xf numFmtId="0" fontId="10" fillId="0" borderId="22" xfId="0" applyFont="1" applyBorder="1" applyAlignment="1">
      <alignment horizontal="left" vertical="center" wrapText="1"/>
    </xf>
    <xf numFmtId="0" fontId="9" fillId="3" borderId="23" xfId="0" applyFont="1" applyFill="1" applyBorder="1" applyAlignment="1">
      <alignment horizontal="left" vertical="center" wrapText="1"/>
    </xf>
    <xf numFmtId="0" fontId="98" fillId="5" borderId="0" xfId="0" applyFont="1" applyFill="1" applyAlignment="1">
      <alignment horizontal="left" vertical="center"/>
    </xf>
    <xf numFmtId="0" fontId="10" fillId="4" borderId="18" xfId="0" applyFont="1" applyFill="1" applyBorder="1" applyAlignment="1">
      <alignment horizontal="left" vertical="center" wrapText="1"/>
    </xf>
    <xf numFmtId="0" fontId="10" fillId="4" borderId="82" xfId="0" applyFont="1" applyFill="1" applyBorder="1" applyAlignment="1">
      <alignment horizontal="left" vertical="center" wrapText="1"/>
    </xf>
    <xf numFmtId="0" fontId="84" fillId="13" borderId="85" xfId="0" applyFont="1" applyFill="1" applyBorder="1" applyAlignment="1">
      <alignment horizontal="left" vertical="center"/>
    </xf>
    <xf numFmtId="0" fontId="84" fillId="13" borderId="86" xfId="0" applyFont="1" applyFill="1" applyBorder="1" applyAlignment="1">
      <alignment horizontal="left" vertical="center"/>
    </xf>
    <xf numFmtId="0" fontId="9" fillId="3" borderId="83" xfId="0" applyFont="1" applyFill="1" applyBorder="1" applyAlignment="1">
      <alignment horizontal="left" vertical="center" wrapText="1"/>
    </xf>
    <xf numFmtId="0" fontId="96" fillId="2" borderId="9"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4" borderId="15" xfId="0" applyFont="1" applyFill="1" applyBorder="1" applyAlignment="1">
      <alignment horizontal="left" vertical="center" wrapText="1"/>
    </xf>
    <xf numFmtId="0" fontId="2" fillId="2" borderId="0" xfId="0" applyFont="1" applyFill="1" applyAlignment="1">
      <alignment horizontal="center" vertical="center" wrapText="1"/>
    </xf>
    <xf numFmtId="0" fontId="4" fillId="2" borderId="0" xfId="0" applyFont="1" applyFill="1" applyAlignment="1">
      <alignment horizontal="left" vertical="center"/>
    </xf>
    <xf numFmtId="15" fontId="4" fillId="2" borderId="0" xfId="0" applyNumberFormat="1" applyFont="1" applyFill="1" applyAlignment="1">
      <alignment horizontal="left" vertical="center"/>
    </xf>
    <xf numFmtId="0" fontId="6" fillId="2" borderId="0" xfId="0" applyFont="1" applyFill="1" applyAlignment="1">
      <alignment horizontal="center" vertical="center"/>
    </xf>
    <xf numFmtId="0" fontId="7" fillId="3" borderId="1" xfId="0" applyFont="1" applyFill="1" applyBorder="1" applyAlignment="1">
      <alignment horizontal="left" vertical="center" wrapText="1"/>
    </xf>
    <xf numFmtId="0" fontId="44" fillId="2" borderId="0" xfId="1" applyFont="1" applyFill="1" applyAlignment="1">
      <alignment horizontal="center" vertical="center"/>
    </xf>
    <xf numFmtId="0" fontId="73" fillId="2" borderId="0" xfId="0" applyFont="1" applyFill="1" applyAlignment="1">
      <alignment horizontal="center" vertical="center"/>
    </xf>
    <xf numFmtId="0" fontId="26" fillId="6" borderId="73" xfId="0" applyFont="1" applyFill="1" applyBorder="1" applyAlignment="1">
      <alignment horizontal="center" vertical="center" wrapText="1"/>
    </xf>
    <xf numFmtId="0" fontId="62" fillId="0" borderId="76" xfId="0" applyFont="1" applyBorder="1" applyAlignment="1">
      <alignment horizontal="left" vertical="center" wrapText="1"/>
    </xf>
    <xf numFmtId="0" fontId="58" fillId="6" borderId="80" xfId="0" applyFont="1" applyFill="1" applyBorder="1" applyAlignment="1">
      <alignment horizontal="left" vertical="center" wrapText="1"/>
    </xf>
    <xf numFmtId="0" fontId="62" fillId="0" borderId="81" xfId="0" applyFont="1" applyBorder="1" applyAlignment="1">
      <alignment horizontal="left" vertical="center" wrapText="1"/>
    </xf>
    <xf numFmtId="0" fontId="69" fillId="2" borderId="50" xfId="0" applyFont="1" applyFill="1" applyBorder="1" applyAlignment="1">
      <alignment horizontal="center" vertical="center"/>
    </xf>
    <xf numFmtId="0" fontId="56" fillId="3" borderId="61" xfId="0" applyFont="1" applyFill="1" applyBorder="1" applyAlignment="1">
      <alignment horizontal="left" vertical="center" wrapText="1"/>
    </xf>
    <xf numFmtId="0" fontId="64" fillId="10" borderId="62" xfId="0" applyFont="1" applyFill="1" applyBorder="1" applyAlignment="1">
      <alignment horizontal="center" vertical="center" wrapText="1"/>
    </xf>
    <xf numFmtId="0" fontId="26" fillId="6" borderId="63" xfId="0" applyFont="1" applyFill="1" applyBorder="1" applyAlignment="1">
      <alignment horizontal="center" vertical="center" wrapText="1"/>
    </xf>
    <xf numFmtId="0" fontId="26" fillId="6" borderId="48" xfId="0" applyFont="1" applyFill="1" applyBorder="1" applyAlignment="1">
      <alignment horizontal="center" vertical="center" wrapText="1"/>
    </xf>
    <xf numFmtId="0" fontId="64" fillId="10" borderId="73" xfId="0" applyFont="1" applyFill="1" applyBorder="1" applyAlignment="1">
      <alignment horizontal="center" vertical="center" wrapText="1"/>
    </xf>
    <xf numFmtId="0" fontId="53" fillId="2" borderId="0" xfId="0" applyFont="1" applyFill="1" applyAlignment="1">
      <alignment horizontal="left" wrapText="1"/>
    </xf>
    <xf numFmtId="0" fontId="27" fillId="2" borderId="0" xfId="0" applyFont="1" applyFill="1" applyAlignment="1">
      <alignment horizontal="center" vertical="center"/>
    </xf>
    <xf numFmtId="0" fontId="56" fillId="3" borderId="54" xfId="0" applyFont="1" applyFill="1" applyBorder="1" applyAlignment="1">
      <alignment horizontal="left" vertical="center" wrapText="1"/>
    </xf>
    <xf numFmtId="0" fontId="61" fillId="0" borderId="57" xfId="0" applyFont="1" applyBorder="1" applyAlignment="1">
      <alignment horizontal="left" vertical="center" wrapText="1"/>
    </xf>
    <xf numFmtId="0" fontId="59" fillId="0" borderId="57" xfId="0" applyFont="1" applyBorder="1" applyAlignment="1">
      <alignment horizontal="left" vertical="center" wrapText="1"/>
    </xf>
    <xf numFmtId="0" fontId="53" fillId="2" borderId="0" xfId="0" applyFont="1" applyFill="1" applyAlignment="1">
      <alignment horizontal="left" vertical="top" wrapText="1"/>
    </xf>
    <xf numFmtId="0" fontId="54" fillId="2" borderId="0" xfId="0" applyFont="1" applyFill="1" applyAlignment="1">
      <alignment horizontal="left" indent="3"/>
    </xf>
    <xf numFmtId="0" fontId="74" fillId="3" borderId="0" xfId="0" applyFont="1" applyFill="1" applyAlignment="1">
      <alignment horizontal="left" vertical="center"/>
    </xf>
    <xf numFmtId="0" fontId="49"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95A5"/>
      <rgbColor rgb="FFDDDDDD"/>
      <rgbColor rgb="FF888888"/>
      <rgbColor rgb="FF9999FF"/>
      <rgbColor rgb="FFD93426"/>
      <rgbColor rgb="FFFCE9C8"/>
      <rgbColor rgb="FFEAF1FA"/>
      <rgbColor rgb="FF660066"/>
      <rgbColor rgb="FFFF8080"/>
      <rgbColor rgb="FF0563C1"/>
      <rgbColor rgb="FFD9D9D9"/>
      <rgbColor rgb="FF000080"/>
      <rgbColor rgb="FFFF00FF"/>
      <rgbColor rgb="FFFFFF00"/>
      <rgbColor rgb="FF00FFFF"/>
      <rgbColor rgb="FF800080"/>
      <rgbColor rgb="FF800000"/>
      <rgbColor rgb="FF1E7A46"/>
      <rgbColor rgb="FF0000FF"/>
      <rgbColor rgb="FF00CCFF"/>
      <rgbColor rgb="FFF1F7FD"/>
      <rgbColor rgb="FFDCE6F1"/>
      <rgbColor rgb="FFF2F2F2"/>
      <rgbColor rgb="FF99CCFF"/>
      <rgbColor rgb="FFFF99CC"/>
      <rgbColor rgb="FFCC99FF"/>
      <rgbColor rgb="FFFFCC99"/>
      <rgbColor rgb="FF2E6DA4"/>
      <rgbColor rgb="FF33CCCC"/>
      <rgbColor rgb="FF99CC00"/>
      <rgbColor rgb="FFFFCC00"/>
      <rgbColor rgb="FFFF9900"/>
      <rgbColor rgb="FFFF6600"/>
      <rgbColor rgb="FF555555"/>
      <rgbColor rgb="FF70AD47"/>
      <rgbColor rgb="FF002060"/>
      <rgbColor rgb="FF339966"/>
      <rgbColor rgb="FF164F73"/>
      <rgbColor rgb="FF633806"/>
      <rgbColor rgb="FFD93425"/>
      <rgbColor rgb="FF44546A"/>
      <rgbColor rgb="FF174E72"/>
      <rgbColor rgb="FF464748"/>
      <rgbColor rgb="00003366"/>
      <rgbColor rgb="00339966"/>
      <rgbColor rgb="00003300"/>
      <rgbColor rgb="00333300"/>
      <rgbColor rgb="00993300"/>
      <rgbColor rgb="00993366"/>
      <rgbColor rgb="00333399"/>
      <rgbColor rgb="00333333"/>
    </indexedColors>
    <mruColors>
      <color rgb="FF174E72"/>
      <color rgb="FFD93425"/>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28800</xdr:colOff>
      <xdr:row>0</xdr:row>
      <xdr:rowOff>28800</xdr:rowOff>
    </xdr:from>
    <xdr:to>
      <xdr:col>1</xdr:col>
      <xdr:colOff>2585216</xdr:colOff>
      <xdr:row>3</xdr:row>
      <xdr:rowOff>63070</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8800" y="28800"/>
          <a:ext cx="3015720" cy="1011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591840</xdr:colOff>
      <xdr:row>3</xdr:row>
      <xdr:rowOff>92520</xdr:rowOff>
    </xdr:to>
    <xdr:pic>
      <xdr:nvPicPr>
        <xdr:cNvPr id="2" name="Picture 2" descr="A blue and white logo&#10;&#10;Description automatically generated">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0" y="0"/>
          <a:ext cx="1958400" cy="692640"/>
        </a:xfrm>
        <a:prstGeom prst="rect">
          <a:avLst/>
        </a:prstGeom>
        <a:ln w="0">
          <a:noFill/>
        </a:ln>
      </xdr:spPr>
    </xdr:pic>
    <xdr:clientData/>
  </xdr:twoCellAnchor>
</xdr:wsDr>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02"/>
  <sheetViews>
    <sheetView tabSelected="1" zoomScale="80" zoomScaleNormal="80" zoomScalePageLayoutView="85" workbookViewId="0">
      <selection activeCell="F10" sqref="F10"/>
    </sheetView>
  </sheetViews>
  <sheetFormatPr defaultColWidth="0" defaultRowHeight="15.5" outlineLevelRow="1"/>
  <cols>
    <col min="1" max="1" width="6.08203125" style="1" customWidth="1"/>
    <col min="2" max="2" width="103" style="1" customWidth="1"/>
    <col min="3" max="5" width="16.58203125" style="1" customWidth="1"/>
    <col min="6" max="6" width="16.58203125" style="2" customWidth="1"/>
    <col min="7" max="16379" width="12.9140625" style="1" hidden="1"/>
    <col min="16380" max="16383" width="10.83203125" style="1" hidden="1"/>
    <col min="16384" max="16384" width="12.9140625" style="1" hidden="1"/>
  </cols>
  <sheetData>
    <row r="1" spans="1:7" ht="20.65" customHeight="1">
      <c r="B1" s="3"/>
      <c r="G1" s="151">
        <f>(
$F7*C7)+($F8*C8)+($F9*C9)+($F10*C10)+($F11*C11)+($F12*C12)+($F13*C13)+IF($F17="Yes",C17,0)+IF($F18="Yes",C18,0)+IF($F19="Yes",C19,0)+IF($F20="Yes",C20,0)+IF($F23="Yes",C23,0)+IF($F24="Yes",C24,0)+IF($F27="Yes",C27,0)+IF($F28="Yes",C28,0)+IF($F29="Yes",C29,0)+IF($F30="Yes",C30,0)+IF($F33="Yes",C33,0)+IF($F34="Yes",C34,0)+IF($F35="Yes",C35,0)+($F39*C39)+($F40*C40)+($F41*C41)+($F44*C44)+($F45*C45)+IF($F46="Yes",C46,0)</f>
        <v>0</v>
      </c>
    </row>
    <row r="2" spans="1:7" ht="28.5" customHeight="1">
      <c r="B2" s="202" t="s">
        <v>0</v>
      </c>
      <c r="C2" s="5" t="s">
        <v>1</v>
      </c>
      <c r="D2" s="203"/>
      <c r="E2" s="203"/>
      <c r="F2" s="203"/>
      <c r="G2" s="151">
        <f>(
$F7*D7)+($F8*D8)+($F9*D9)+($F10*D10)+($F11*D11)+($F12*D12)+($F13*D13)+IF($F17="Yes",D17,0)+IF($F18="Yes",D18,0)+IF($F19="Yes",D19,0)+IF($F20="Yes",D20,0)+IF($F23="Yes",D23,0)+IF($F24="Yes",D24,0)+IF($F27="Yes",D27,0)+IF($F28="Yes",D28,0)+IF($F29="Yes",D29,0)+IF($F30="Yes",D30,0)+IF($F33="Yes",D33,0)+IF($F34="Yes",D34,0)+IF($F35="Yes",D35,0)+($F39*D39)+($F40*D40)+($F41*D41)+($F44*D44)+($F45*D45)+IF($F46="Yes",D46,0)</f>
        <v>0</v>
      </c>
    </row>
    <row r="3" spans="1:7" ht="27.75" customHeight="1">
      <c r="B3" s="202"/>
      <c r="C3" s="6" t="s">
        <v>2</v>
      </c>
      <c r="D3" s="204"/>
      <c r="E3" s="204"/>
      <c r="F3" s="204"/>
      <c r="G3" s="4">
        <f>(
$F7*E7)+($F8*E8)+($F9*E9)+($F10*E10)+($F11*E11)+($F12*E12)+($F13*E13)+IF($F17="Yes",E17,0)+IF($F18="Yes",E18,0)+IF($F19="Yes",E19,0)+IF($F20="Yes",E20,0)+IF($F23="Yes",E23,0)+IF($F24="Yes",E24,0)+IF($F27="Yes",E27,0)+IF($F28="Yes",E28,0)+IF($F29="Yes",E29,0)+IF($F30="Yes",E30,0)+IF($F33="Yes",E33,0)+IF($F34="Yes",E34,0)+IF($F35="Yes",E35,0)+($F39*E39)+($F40*E40)+($F41*E41)+($F44*E44)+($F45*E45)+IF($F46="Yes",E46,0)</f>
        <v>0</v>
      </c>
    </row>
    <row r="4" spans="1:7" ht="24" customHeight="1">
      <c r="B4" s="202"/>
      <c r="C4" s="7"/>
      <c r="D4" s="8"/>
      <c r="E4" s="9"/>
      <c r="F4" s="8"/>
      <c r="G4" s="4">
        <f>($F51*C51)+($F52*C52)+($F53*C53)</f>
        <v>0</v>
      </c>
    </row>
    <row r="5" spans="1:7" ht="6" customHeight="1" thickBot="1">
      <c r="B5" s="205"/>
      <c r="C5" s="205"/>
      <c r="D5" s="205"/>
      <c r="E5" s="205"/>
      <c r="F5" s="205"/>
      <c r="G5" s="4">
        <f>($F51*D51)+($F52*D52)+($F53*D53)</f>
        <v>0</v>
      </c>
    </row>
    <row r="6" spans="1:7" ht="45" customHeight="1">
      <c r="A6" s="206" t="s">
        <v>3</v>
      </c>
      <c r="B6" s="206"/>
      <c r="C6" s="10" t="s">
        <v>151</v>
      </c>
      <c r="D6" s="10" t="s">
        <v>150</v>
      </c>
      <c r="E6" s="11" t="s">
        <v>4</v>
      </c>
      <c r="F6" s="12" t="s">
        <v>5</v>
      </c>
      <c r="G6" s="4">
        <f>($F51*E51)+($F52*E52)+($F53*E53)</f>
        <v>0</v>
      </c>
    </row>
    <row r="7" spans="1:7" s="15" customFormat="1" ht="24.75" customHeight="1">
      <c r="A7" s="185" t="s">
        <v>154</v>
      </c>
      <c r="B7" s="185"/>
      <c r="C7" s="13">
        <f>$E7*0.75</f>
        <v>29.25</v>
      </c>
      <c r="D7" s="13">
        <f>$E7*0.85</f>
        <v>33.15</v>
      </c>
      <c r="E7" s="13">
        <v>39</v>
      </c>
      <c r="F7" s="14">
        <v>0</v>
      </c>
    </row>
    <row r="8" spans="1:7" s="19" customFormat="1" ht="24.75" customHeight="1">
      <c r="A8" s="197" t="s">
        <v>155</v>
      </c>
      <c r="B8" s="198"/>
      <c r="C8" s="13">
        <f t="shared" ref="C8:C13" si="0">$E8*0.75</f>
        <v>51.75</v>
      </c>
      <c r="D8" s="13">
        <f t="shared" ref="D8:D13" si="1">$E8*0.85</f>
        <v>58.65</v>
      </c>
      <c r="E8" s="17">
        <v>69</v>
      </c>
      <c r="F8" s="18">
        <v>0</v>
      </c>
    </row>
    <row r="9" spans="1:7" s="19" customFormat="1" ht="24.75" customHeight="1">
      <c r="A9" s="199" t="s">
        <v>153</v>
      </c>
      <c r="B9" s="199"/>
      <c r="C9" s="13">
        <f t="shared" si="0"/>
        <v>74.25</v>
      </c>
      <c r="D9" s="13">
        <f t="shared" si="1"/>
        <v>84.149999999999991</v>
      </c>
      <c r="E9" s="20">
        <v>99</v>
      </c>
      <c r="F9" s="21">
        <v>0</v>
      </c>
    </row>
    <row r="10" spans="1:7" s="19" customFormat="1" ht="24.75" customHeight="1">
      <c r="A10" s="200" t="s">
        <v>6</v>
      </c>
      <c r="B10" s="200"/>
      <c r="C10" s="13">
        <f t="shared" si="0"/>
        <v>29.25</v>
      </c>
      <c r="D10" s="13">
        <f t="shared" si="1"/>
        <v>33.15</v>
      </c>
      <c r="E10" s="22">
        <v>39</v>
      </c>
      <c r="F10" s="23">
        <v>0</v>
      </c>
    </row>
    <row r="11" spans="1:7" s="19" customFormat="1" ht="24.75" customHeight="1">
      <c r="A11" s="201" t="s">
        <v>7</v>
      </c>
      <c r="B11" s="201"/>
      <c r="C11" s="13">
        <f t="shared" si="0"/>
        <v>44.25</v>
      </c>
      <c r="D11" s="13">
        <f t="shared" si="1"/>
        <v>50.15</v>
      </c>
      <c r="E11" s="24">
        <v>59</v>
      </c>
      <c r="F11" s="25">
        <v>0</v>
      </c>
    </row>
    <row r="12" spans="1:7" s="19" customFormat="1" ht="24.75" customHeight="1">
      <c r="A12" s="192" t="s">
        <v>8</v>
      </c>
      <c r="B12" s="192"/>
      <c r="C12" s="13">
        <f t="shared" si="0"/>
        <v>21.75</v>
      </c>
      <c r="D12" s="13">
        <f t="shared" si="1"/>
        <v>24.65</v>
      </c>
      <c r="E12" s="26">
        <v>29</v>
      </c>
      <c r="F12" s="27">
        <v>0</v>
      </c>
    </row>
    <row r="13" spans="1:7" s="19" customFormat="1" ht="24.75" customHeight="1" thickBot="1">
      <c r="A13" s="193" t="s">
        <v>9</v>
      </c>
      <c r="B13" s="193"/>
      <c r="C13" s="13">
        <f t="shared" si="0"/>
        <v>118.5</v>
      </c>
      <c r="D13" s="13">
        <f t="shared" si="1"/>
        <v>134.29999999999998</v>
      </c>
      <c r="E13" s="24">
        <v>158</v>
      </c>
      <c r="F13" s="125">
        <v>0</v>
      </c>
    </row>
    <row r="14" spans="1:7" s="19" customFormat="1" ht="27" customHeight="1" thickBot="1">
      <c r="A14" s="194" t="s">
        <v>143</v>
      </c>
      <c r="B14" s="195"/>
      <c r="C14" s="126">
        <f>($F7*C7)+($F8*C8)+($F9*C9)+($F10*C10)+($F11*C11)+($F12*C12)+($F13*C13)</f>
        <v>0</v>
      </c>
      <c r="D14" s="126">
        <f>($F7*D7)+($F8*D8)+($F9*D9)+($F10*D10)+($F11*D11)+($F12*D12)+($F13*D13)</f>
        <v>0</v>
      </c>
      <c r="E14" s="126">
        <f>($F7*E7)+($F8*E8)+($F9*E9)+($F10*E10)+($F11*E11)+($F12*E12)+($F13*E13)</f>
        <v>0</v>
      </c>
      <c r="F14" s="127"/>
    </row>
    <row r="15" spans="1:7" s="19" customFormat="1" ht="30" customHeight="1">
      <c r="A15" s="196" t="s">
        <v>10</v>
      </c>
      <c r="B15" s="196"/>
      <c r="C15" s="10" t="s">
        <v>163</v>
      </c>
      <c r="D15" s="10" t="s">
        <v>164</v>
      </c>
      <c r="E15" s="11" t="s">
        <v>4</v>
      </c>
      <c r="F15" s="12" t="s">
        <v>162</v>
      </c>
    </row>
    <row r="16" spans="1:7" s="153" customFormat="1" ht="24" customHeight="1">
      <c r="A16" s="191" t="s">
        <v>140</v>
      </c>
      <c r="B16" s="191"/>
      <c r="C16" s="191"/>
      <c r="D16" s="191"/>
      <c r="E16" s="191"/>
      <c r="F16" s="191"/>
    </row>
    <row r="17" spans="1:7" s="19" customFormat="1" ht="24.75" hidden="1" customHeight="1" outlineLevel="1" thickBot="1">
      <c r="A17" s="185" t="s">
        <v>11</v>
      </c>
      <c r="B17" s="185"/>
      <c r="C17" s="13">
        <f t="shared" ref="C17:C20" si="2">$E17*0.75</f>
        <v>74.25</v>
      </c>
      <c r="D17" s="13">
        <f t="shared" ref="D17:D20" si="3">$E17*0.85</f>
        <v>84.149999999999991</v>
      </c>
      <c r="E17" s="29">
        <v>99</v>
      </c>
      <c r="F17" s="39" t="s">
        <v>28</v>
      </c>
    </row>
    <row r="18" spans="1:7" s="19" customFormat="1" ht="24.75" hidden="1" customHeight="1" outlineLevel="1" thickBot="1">
      <c r="A18" s="179" t="s">
        <v>12</v>
      </c>
      <c r="B18" s="179"/>
      <c r="C18" s="13">
        <f t="shared" si="2"/>
        <v>111.75</v>
      </c>
      <c r="D18" s="13">
        <f t="shared" si="3"/>
        <v>126.64999999999999</v>
      </c>
      <c r="E18" s="29">
        <v>149</v>
      </c>
      <c r="F18" s="39" t="s">
        <v>28</v>
      </c>
    </row>
    <row r="19" spans="1:7" s="19" customFormat="1" ht="24.75" hidden="1" customHeight="1" outlineLevel="1" thickBot="1">
      <c r="A19" s="179" t="s">
        <v>13</v>
      </c>
      <c r="B19" s="179"/>
      <c r="C19" s="13">
        <f t="shared" si="2"/>
        <v>51.75</v>
      </c>
      <c r="D19" s="13">
        <f t="shared" si="3"/>
        <v>58.65</v>
      </c>
      <c r="E19" s="29">
        <v>69</v>
      </c>
      <c r="F19" s="39" t="s">
        <v>28</v>
      </c>
    </row>
    <row r="20" spans="1:7" s="19" customFormat="1" ht="24.75" hidden="1" customHeight="1" outlineLevel="1" thickBot="1">
      <c r="A20" s="189" t="s">
        <v>14</v>
      </c>
      <c r="B20" s="189"/>
      <c r="C20" s="13">
        <f t="shared" si="2"/>
        <v>74.25</v>
      </c>
      <c r="D20" s="13">
        <f t="shared" si="3"/>
        <v>84.149999999999991</v>
      </c>
      <c r="E20" s="29">
        <v>99</v>
      </c>
      <c r="F20" s="39" t="s">
        <v>28</v>
      </c>
    </row>
    <row r="21" spans="1:7" s="19" customFormat="1" ht="16.5" customHeight="1" collapsed="1"/>
    <row r="22" spans="1:7" s="153" customFormat="1" ht="24" customHeight="1">
      <c r="A22" s="191" t="s">
        <v>15</v>
      </c>
      <c r="B22" s="191"/>
      <c r="C22" s="191"/>
      <c r="D22" s="191"/>
      <c r="E22" s="191"/>
      <c r="F22" s="191"/>
    </row>
    <row r="23" spans="1:7" s="19" customFormat="1" ht="24.75" hidden="1" customHeight="1" outlineLevel="1" thickBot="1">
      <c r="A23" s="179" t="s">
        <v>16</v>
      </c>
      <c r="B23" s="179"/>
      <c r="C23" s="13">
        <f t="shared" ref="C23:C24" si="4">$E23*0.75</f>
        <v>51.75</v>
      </c>
      <c r="D23" s="13">
        <f t="shared" ref="D23:D24" si="5">$E23*0.85</f>
        <v>58.65</v>
      </c>
      <c r="E23" s="29">
        <v>69</v>
      </c>
      <c r="F23" s="39" t="s">
        <v>28</v>
      </c>
    </row>
    <row r="24" spans="1:7" s="19" customFormat="1" ht="24.75" hidden="1" customHeight="1" outlineLevel="1" thickBot="1">
      <c r="A24" s="189" t="s">
        <v>17</v>
      </c>
      <c r="B24" s="189"/>
      <c r="C24" s="13">
        <f t="shared" si="4"/>
        <v>36.75</v>
      </c>
      <c r="D24" s="13">
        <f t="shared" si="5"/>
        <v>41.65</v>
      </c>
      <c r="E24" s="22">
        <v>49</v>
      </c>
      <c r="F24" s="39" t="s">
        <v>28</v>
      </c>
      <c r="G24" s="19" t="s">
        <v>4</v>
      </c>
    </row>
    <row r="25" spans="1:7" s="19" customFormat="1" ht="16.5" customHeight="1" collapsed="1"/>
    <row r="26" spans="1:7" s="153" customFormat="1" ht="24" customHeight="1">
      <c r="A26" s="191" t="s">
        <v>18</v>
      </c>
      <c r="B26" s="191"/>
      <c r="C26" s="191"/>
      <c r="D26" s="191"/>
      <c r="E26" s="191"/>
      <c r="F26" s="191"/>
    </row>
    <row r="27" spans="1:7" s="19" customFormat="1" ht="24.75" hidden="1" customHeight="1" outlineLevel="1" thickBot="1">
      <c r="A27" s="189" t="s">
        <v>19</v>
      </c>
      <c r="B27" s="189"/>
      <c r="C27" s="13">
        <f t="shared" ref="C27:C30" si="6">$E27*0.75</f>
        <v>36.75</v>
      </c>
      <c r="D27" s="13">
        <f t="shared" ref="D27:D30" si="7">$E27*0.85</f>
        <v>41.65</v>
      </c>
      <c r="E27" s="22">
        <v>49</v>
      </c>
      <c r="F27" s="39" t="s">
        <v>28</v>
      </c>
      <c r="G27" s="19" t="s">
        <v>20</v>
      </c>
    </row>
    <row r="28" spans="1:7" ht="24.75" hidden="1" customHeight="1" outlineLevel="1" thickBot="1">
      <c r="A28" s="189" t="s">
        <v>21</v>
      </c>
      <c r="B28" s="189"/>
      <c r="C28" s="13">
        <f t="shared" si="6"/>
        <v>36.75</v>
      </c>
      <c r="D28" s="13">
        <f t="shared" si="7"/>
        <v>41.65</v>
      </c>
      <c r="E28" s="22">
        <v>49</v>
      </c>
      <c r="F28" s="39" t="s">
        <v>28</v>
      </c>
      <c r="G28" s="1" t="s">
        <v>22</v>
      </c>
    </row>
    <row r="29" spans="1:7" ht="24.75" hidden="1" customHeight="1" outlineLevel="1" thickBot="1">
      <c r="A29" s="189" t="s">
        <v>23</v>
      </c>
      <c r="B29" s="189"/>
      <c r="C29" s="13">
        <f t="shared" si="6"/>
        <v>36.75</v>
      </c>
      <c r="D29" s="13">
        <f t="shared" si="7"/>
        <v>41.65</v>
      </c>
      <c r="E29" s="22">
        <v>49</v>
      </c>
      <c r="F29" s="39" t="s">
        <v>28</v>
      </c>
    </row>
    <row r="30" spans="1:7" ht="24.75" hidden="1" customHeight="1" outlineLevel="1" thickBot="1">
      <c r="A30" s="189" t="s">
        <v>24</v>
      </c>
      <c r="B30" s="189"/>
      <c r="C30" s="13">
        <f t="shared" si="6"/>
        <v>36.75</v>
      </c>
      <c r="D30" s="13">
        <f t="shared" si="7"/>
        <v>41.65</v>
      </c>
      <c r="E30" s="22">
        <v>49</v>
      </c>
      <c r="F30" s="39" t="s">
        <v>28</v>
      </c>
      <c r="G30" s="1" t="s">
        <v>25</v>
      </c>
    </row>
    <row r="31" spans="1:7" ht="16.5" customHeight="1" collapsed="1"/>
    <row r="32" spans="1:7" s="152" customFormat="1" ht="24" customHeight="1">
      <c r="A32" s="191" t="s">
        <v>26</v>
      </c>
      <c r="B32" s="191"/>
      <c r="C32" s="191"/>
      <c r="D32" s="191"/>
      <c r="E32" s="191"/>
      <c r="F32" s="191"/>
    </row>
    <row r="33" spans="1:7" ht="24.75" hidden="1" customHeight="1" outlineLevel="1" thickBot="1">
      <c r="A33" s="179" t="s">
        <v>27</v>
      </c>
      <c r="B33" s="179"/>
      <c r="C33" s="13">
        <f t="shared" ref="C33:C35" si="8">$E33*0.75</f>
        <v>74.25</v>
      </c>
      <c r="D33" s="13">
        <f t="shared" ref="D33:D35" si="9">$E33*0.85</f>
        <v>84.149999999999991</v>
      </c>
      <c r="E33" s="29">
        <v>99</v>
      </c>
      <c r="F33" s="39" t="s">
        <v>28</v>
      </c>
      <c r="G33" s="1" t="s">
        <v>28</v>
      </c>
    </row>
    <row r="34" spans="1:7" s="15" customFormat="1" ht="24.75" hidden="1" customHeight="1" outlineLevel="1" thickBot="1">
      <c r="A34" s="189" t="s">
        <v>157</v>
      </c>
      <c r="B34" s="189"/>
      <c r="C34" s="13">
        <f t="shared" si="8"/>
        <v>36.75</v>
      </c>
      <c r="D34" s="13">
        <f t="shared" si="9"/>
        <v>41.65</v>
      </c>
      <c r="E34" s="22">
        <v>49</v>
      </c>
      <c r="F34" s="39" t="s">
        <v>28</v>
      </c>
    </row>
    <row r="35" spans="1:7" s="19" customFormat="1" ht="24.75" hidden="1" customHeight="1" outlineLevel="1" thickBot="1">
      <c r="A35" s="179" t="s">
        <v>29</v>
      </c>
      <c r="B35" s="179"/>
      <c r="C35" s="13">
        <f t="shared" si="8"/>
        <v>374.25</v>
      </c>
      <c r="D35" s="13">
        <f t="shared" si="9"/>
        <v>424.15</v>
      </c>
      <c r="E35" s="29">
        <v>499</v>
      </c>
      <c r="F35" s="39" t="s">
        <v>28</v>
      </c>
      <c r="G35" s="19" t="s">
        <v>30</v>
      </c>
    </row>
    <row r="36" spans="1:7" s="19" customFormat="1" ht="16.5" customHeight="1" collapsed="1" thickBot="1"/>
    <row r="37" spans="1:7" ht="30" customHeight="1" thickTop="1" thickBot="1">
      <c r="A37" s="190" t="s">
        <v>31</v>
      </c>
      <c r="B37" s="190"/>
      <c r="C37" s="10" t="s">
        <v>163</v>
      </c>
      <c r="D37" s="10" t="s">
        <v>164</v>
      </c>
      <c r="E37" s="11" t="s">
        <v>4</v>
      </c>
      <c r="F37" s="12" t="s">
        <v>5</v>
      </c>
      <c r="G37" s="1" t="s">
        <v>32</v>
      </c>
    </row>
    <row r="38" spans="1:7" ht="24.75" customHeight="1" outlineLevel="1">
      <c r="A38" s="185" t="s">
        <v>33</v>
      </c>
      <c r="B38" s="185"/>
      <c r="C38" s="186" t="s">
        <v>34</v>
      </c>
      <c r="D38" s="186"/>
      <c r="E38" s="186"/>
      <c r="F38" s="186"/>
    </row>
    <row r="39" spans="1:7" ht="24.75" customHeight="1" outlineLevel="1">
      <c r="A39" s="179" t="s">
        <v>35</v>
      </c>
      <c r="B39" s="179"/>
      <c r="C39" s="13">
        <f t="shared" ref="C39:C41" si="10">$E39*0.75</f>
        <v>111.75</v>
      </c>
      <c r="D39" s="13">
        <f t="shared" ref="D39:D41" si="11">$E39*0.85</f>
        <v>126.64999999999999</v>
      </c>
      <c r="E39" s="16">
        <v>149</v>
      </c>
      <c r="F39" s="30">
        <v>0</v>
      </c>
    </row>
    <row r="40" spans="1:7" ht="24.75" customHeight="1" outlineLevel="1">
      <c r="A40" s="179" t="s">
        <v>36</v>
      </c>
      <c r="B40" s="179"/>
      <c r="C40" s="13">
        <f t="shared" si="10"/>
        <v>201.75</v>
      </c>
      <c r="D40" s="13">
        <f t="shared" si="11"/>
        <v>228.65</v>
      </c>
      <c r="E40" s="16">
        <v>269</v>
      </c>
      <c r="F40" s="30">
        <v>0</v>
      </c>
    </row>
    <row r="41" spans="1:7" ht="24.75" customHeight="1" outlineLevel="1" thickBot="1">
      <c r="A41" s="180" t="s">
        <v>37</v>
      </c>
      <c r="B41" s="180"/>
      <c r="C41" s="13">
        <f t="shared" si="10"/>
        <v>374.25</v>
      </c>
      <c r="D41" s="13">
        <f t="shared" si="11"/>
        <v>424.15</v>
      </c>
      <c r="E41" s="31">
        <v>499</v>
      </c>
      <c r="F41" s="32">
        <v>0</v>
      </c>
    </row>
    <row r="42" spans="1:7" ht="16.5" customHeight="1" thickBot="1"/>
    <row r="43" spans="1:7" ht="30" customHeight="1" thickTop="1">
      <c r="A43" s="187" t="s">
        <v>38</v>
      </c>
      <c r="B43" s="187"/>
      <c r="C43" s="10" t="s">
        <v>163</v>
      </c>
      <c r="D43" s="10" t="s">
        <v>164</v>
      </c>
      <c r="E43" s="11" t="s">
        <v>4</v>
      </c>
      <c r="F43" s="12" t="s">
        <v>5</v>
      </c>
    </row>
    <row r="44" spans="1:7" ht="24.75" customHeight="1" outlineLevel="1">
      <c r="A44" s="188" t="s">
        <v>39</v>
      </c>
      <c r="B44" s="188"/>
      <c r="C44" s="13">
        <f t="shared" ref="C44:C46" si="12">$E44*0.75</f>
        <v>51.75</v>
      </c>
      <c r="D44" s="13">
        <f t="shared" ref="D44:D46" si="13">$E44*0.85</f>
        <v>58.65</v>
      </c>
      <c r="E44" s="13">
        <v>69</v>
      </c>
      <c r="F44" s="33">
        <v>0</v>
      </c>
    </row>
    <row r="45" spans="1:7" ht="24.75" customHeight="1" outlineLevel="1">
      <c r="A45" s="189" t="s">
        <v>40</v>
      </c>
      <c r="B45" s="189"/>
      <c r="C45" s="13">
        <f t="shared" si="12"/>
        <v>44.25</v>
      </c>
      <c r="D45" s="13">
        <f t="shared" si="13"/>
        <v>50.15</v>
      </c>
      <c r="E45" s="17">
        <v>59</v>
      </c>
      <c r="F45" s="30">
        <v>0</v>
      </c>
    </row>
    <row r="46" spans="1:7" ht="24.75" customHeight="1" outlineLevel="1" thickBot="1">
      <c r="A46" s="180" t="s">
        <v>41</v>
      </c>
      <c r="B46" s="180"/>
      <c r="C46" s="13">
        <f t="shared" si="12"/>
        <v>374.25</v>
      </c>
      <c r="D46" s="13">
        <f t="shared" si="13"/>
        <v>424.15</v>
      </c>
      <c r="E46" s="34">
        <v>499</v>
      </c>
      <c r="F46" s="39" t="s">
        <v>28</v>
      </c>
    </row>
    <row r="47" spans="1:7" ht="16.5" customHeight="1" thickBot="1"/>
    <row r="48" spans="1:7" ht="9.75" hidden="1" customHeight="1" thickBot="1">
      <c r="B48" s="35"/>
      <c r="C48" s="36"/>
      <c r="D48" s="36"/>
      <c r="E48" s="36"/>
      <c r="F48" s="37"/>
    </row>
    <row r="49" spans="1:6" ht="30" customHeight="1" thickBot="1">
      <c r="A49" s="184" t="s">
        <v>42</v>
      </c>
      <c r="B49" s="184"/>
      <c r="C49" s="10" t="s">
        <v>163</v>
      </c>
      <c r="D49" s="10" t="s">
        <v>164</v>
      </c>
      <c r="E49" s="11" t="s">
        <v>4</v>
      </c>
      <c r="F49" s="12" t="s">
        <v>5</v>
      </c>
    </row>
    <row r="50" spans="1:6" ht="24.75" customHeight="1" outlineLevel="1">
      <c r="A50" s="185" t="s">
        <v>43</v>
      </c>
      <c r="B50" s="185"/>
      <c r="C50" s="186" t="s">
        <v>34</v>
      </c>
      <c r="D50" s="186"/>
      <c r="E50" s="186"/>
      <c r="F50" s="186"/>
    </row>
    <row r="51" spans="1:6" ht="24.75" customHeight="1" outlineLevel="1">
      <c r="A51" s="179" t="s">
        <v>44</v>
      </c>
      <c r="B51" s="179"/>
      <c r="C51" s="13">
        <f t="shared" ref="C51:C53" si="14">$E51*0.75</f>
        <v>18.75</v>
      </c>
      <c r="D51" s="13">
        <f t="shared" ref="D51:D53" si="15">$E51*0.85</f>
        <v>21.25</v>
      </c>
      <c r="E51" s="17">
        <v>25</v>
      </c>
      <c r="F51" s="38">
        <v>0</v>
      </c>
    </row>
    <row r="52" spans="1:6" ht="24.75" customHeight="1" outlineLevel="1">
      <c r="A52" s="179" t="s">
        <v>45</v>
      </c>
      <c r="B52" s="179"/>
      <c r="C52" s="13">
        <f t="shared" si="14"/>
        <v>33.75</v>
      </c>
      <c r="D52" s="13">
        <f t="shared" si="15"/>
        <v>38.25</v>
      </c>
      <c r="E52" s="17">
        <v>45</v>
      </c>
      <c r="F52" s="38">
        <v>0</v>
      </c>
    </row>
    <row r="53" spans="1:6" ht="24.75" customHeight="1" outlineLevel="1" thickBot="1">
      <c r="A53" s="180" t="s">
        <v>46</v>
      </c>
      <c r="B53" s="180"/>
      <c r="C53" s="13">
        <f t="shared" si="14"/>
        <v>59.25</v>
      </c>
      <c r="D53" s="13">
        <f t="shared" si="15"/>
        <v>67.149999999999991</v>
      </c>
      <c r="E53" s="34">
        <v>79</v>
      </c>
      <c r="F53" s="39">
        <v>0</v>
      </c>
    </row>
    <row r="54" spans="1:6" ht="16.5" customHeight="1" thickBot="1"/>
    <row r="55" spans="1:6" ht="9.75" hidden="1" customHeight="1">
      <c r="B55" s="35"/>
      <c r="C55" s="36"/>
      <c r="D55" s="36"/>
      <c r="E55" s="36"/>
      <c r="F55" s="37"/>
    </row>
    <row r="56" spans="1:6" ht="30" customHeight="1">
      <c r="A56" s="181" t="s">
        <v>47</v>
      </c>
      <c r="B56" s="181"/>
      <c r="C56" s="10" t="s">
        <v>163</v>
      </c>
      <c r="D56" s="10" t="s">
        <v>164</v>
      </c>
      <c r="E56" s="11" t="s">
        <v>4</v>
      </c>
      <c r="F56" s="12" t="s">
        <v>162</v>
      </c>
    </row>
    <row r="57" spans="1:6" ht="45" customHeight="1" outlineLevel="1">
      <c r="A57" s="182" t="s">
        <v>156</v>
      </c>
      <c r="B57" s="182"/>
      <c r="C57" s="183" t="s">
        <v>34</v>
      </c>
      <c r="D57" s="183"/>
      <c r="E57" s="183"/>
      <c r="F57" s="183"/>
    </row>
    <row r="58" spans="1:6" ht="45" customHeight="1" outlineLevel="1" thickBot="1">
      <c r="A58" s="174" t="s">
        <v>48</v>
      </c>
      <c r="B58" s="174"/>
      <c r="C58" s="40">
        <f>$E58*0.75</f>
        <v>0</v>
      </c>
      <c r="D58" s="40">
        <f>$E58*0.85</f>
        <v>0</v>
      </c>
      <c r="E58" s="40">
        <f>G3*0.2</f>
        <v>0</v>
      </c>
      <c r="F58" s="39" t="s">
        <v>25</v>
      </c>
    </row>
    <row r="59" spans="1:6" ht="16.5" customHeight="1" thickBot="1"/>
    <row r="60" spans="1:6" ht="35.25" customHeight="1" thickBot="1">
      <c r="A60" s="175" t="s">
        <v>49</v>
      </c>
      <c r="B60" s="175"/>
      <c r="C60" s="41">
        <f>G1+G4+IF($F58="Yes",C58,0)</f>
        <v>0</v>
      </c>
      <c r="D60" s="41">
        <f>G2+G5+IF($F58="Yes",D58,0)</f>
        <v>0</v>
      </c>
      <c r="E60" s="41">
        <f>G3+G6+IF($F58="Yes",E58,0)</f>
        <v>0</v>
      </c>
      <c r="F60" s="42"/>
    </row>
    <row r="61" spans="1:6" ht="9.75" customHeight="1">
      <c r="B61" s="35"/>
      <c r="C61" s="36"/>
      <c r="D61" s="36"/>
      <c r="E61" s="36"/>
      <c r="F61" s="37"/>
    </row>
    <row r="62" spans="1:6" ht="30" hidden="1" customHeight="1">
      <c r="A62" s="176" t="s">
        <v>50</v>
      </c>
      <c r="B62" s="176"/>
      <c r="C62" s="176"/>
      <c r="D62" s="176"/>
      <c r="E62" s="176"/>
      <c r="F62" s="43">
        <f>$C60*36</f>
        <v>0</v>
      </c>
    </row>
    <row r="63" spans="1:6" ht="30" hidden="1" customHeight="1">
      <c r="A63" s="177" t="s">
        <v>51</v>
      </c>
      <c r="B63" s="177"/>
      <c r="C63" s="177"/>
      <c r="D63" s="177"/>
      <c r="E63" s="177"/>
      <c r="F63" s="44">
        <f>$D60*12</f>
        <v>0</v>
      </c>
    </row>
    <row r="64" spans="1:6" ht="30" hidden="1" customHeight="1" thickBot="1">
      <c r="A64" s="178" t="s">
        <v>52</v>
      </c>
      <c r="B64" s="178"/>
      <c r="C64" s="178"/>
      <c r="D64" s="178"/>
      <c r="E64" s="178"/>
      <c r="F64" s="45">
        <f>$E60</f>
        <v>0</v>
      </c>
    </row>
    <row r="65" spans="1:6" ht="9.75" customHeight="1" thickBot="1">
      <c r="B65" s="46" t="s">
        <v>53</v>
      </c>
      <c r="C65" s="46"/>
      <c r="D65" s="46"/>
      <c r="E65" s="46"/>
      <c r="F65" s="47" t="s">
        <v>54</v>
      </c>
    </row>
    <row r="66" spans="1:6" ht="30" customHeight="1" thickBot="1">
      <c r="A66" s="171" t="s">
        <v>55</v>
      </c>
      <c r="B66" s="171"/>
      <c r="C66" s="171"/>
      <c r="D66" s="48" t="s">
        <v>56</v>
      </c>
      <c r="E66" s="49" t="s">
        <v>5</v>
      </c>
      <c r="F66" s="50" t="s">
        <v>54</v>
      </c>
    </row>
    <row r="67" spans="1:6" s="53" customFormat="1" ht="69" customHeight="1" outlineLevel="1">
      <c r="A67" s="172" t="s">
        <v>158</v>
      </c>
      <c r="B67" s="172"/>
      <c r="C67" s="172"/>
      <c r="D67" s="13">
        <v>675</v>
      </c>
      <c r="E67" s="51">
        <v>1</v>
      </c>
      <c r="F67" s="52">
        <v>0</v>
      </c>
    </row>
    <row r="68" spans="1:6" ht="84.75" customHeight="1" outlineLevel="1">
      <c r="A68" s="173" t="s">
        <v>159</v>
      </c>
      <c r="B68" s="173"/>
      <c r="C68" s="173"/>
      <c r="D68" s="17">
        <v>875</v>
      </c>
      <c r="E68" s="18">
        <v>0</v>
      </c>
      <c r="F68" s="52">
        <f>$D68*E68</f>
        <v>0</v>
      </c>
    </row>
    <row r="69" spans="1:6" ht="105" customHeight="1" outlineLevel="1">
      <c r="A69" s="167" t="s">
        <v>57</v>
      </c>
      <c r="B69" s="167"/>
      <c r="C69" s="167"/>
      <c r="D69" s="17">
        <v>1795</v>
      </c>
      <c r="E69" s="18">
        <v>0</v>
      </c>
      <c r="F69" s="52">
        <f>$D69*E69</f>
        <v>0</v>
      </c>
    </row>
    <row r="70" spans="1:6" ht="65.25" customHeight="1" outlineLevel="1">
      <c r="A70" s="167" t="s">
        <v>58</v>
      </c>
      <c r="B70" s="167"/>
      <c r="C70" s="167"/>
      <c r="D70" s="17">
        <v>450</v>
      </c>
      <c r="E70" s="18">
        <v>0</v>
      </c>
      <c r="F70" s="52">
        <f>$D70*E70</f>
        <v>0</v>
      </c>
    </row>
    <row r="71" spans="1:6" ht="64.5" customHeight="1" outlineLevel="1">
      <c r="A71" s="167" t="s">
        <v>59</v>
      </c>
      <c r="B71" s="167"/>
      <c r="C71" s="167"/>
      <c r="D71" s="17">
        <v>180</v>
      </c>
      <c r="E71" s="18">
        <v>0</v>
      </c>
      <c r="F71" s="52">
        <f>$D71*E71</f>
        <v>0</v>
      </c>
    </row>
    <row r="72" spans="1:6" ht="16.5" customHeight="1" thickBot="1"/>
    <row r="73" spans="1:6" ht="30" customHeight="1" thickBot="1">
      <c r="A73" s="169" t="s">
        <v>60</v>
      </c>
      <c r="B73" s="170"/>
      <c r="C73" s="170"/>
      <c r="D73" s="48" t="s">
        <v>56</v>
      </c>
      <c r="E73" s="49" t="s">
        <v>5</v>
      </c>
      <c r="F73" s="50" t="s">
        <v>54</v>
      </c>
    </row>
    <row r="74" spans="1:6" ht="105" customHeight="1" outlineLevel="1">
      <c r="A74" s="162" t="s">
        <v>61</v>
      </c>
      <c r="B74" s="162"/>
      <c r="C74" s="162"/>
      <c r="D74" s="142" t="s">
        <v>62</v>
      </c>
      <c r="E74" s="28">
        <v>0</v>
      </c>
      <c r="F74" s="143">
        <f>IF(E74&lt;8,250*E74,IF(E74&lt;41,(250*0.9)*E74,IF(E74&lt;121,(250*0.85)*E74,(250*0.8)*E74)))</f>
        <v>0</v>
      </c>
    </row>
    <row r="75" spans="1:6" s="54" customFormat="1" ht="65.25" customHeight="1" outlineLevel="1">
      <c r="A75" s="161" t="s">
        <v>141</v>
      </c>
      <c r="B75" s="162"/>
      <c r="C75" s="162"/>
      <c r="D75" s="22">
        <v>895</v>
      </c>
      <c r="E75" s="28">
        <v>0</v>
      </c>
      <c r="F75" s="144">
        <f>$D75*E75</f>
        <v>0</v>
      </c>
    </row>
    <row r="76" spans="1:6" s="54" customFormat="1" ht="102" customHeight="1" outlineLevel="1">
      <c r="A76" s="161" t="s">
        <v>142</v>
      </c>
      <c r="B76" s="162"/>
      <c r="C76" s="162"/>
      <c r="D76" s="22">
        <v>1495</v>
      </c>
      <c r="E76" s="28">
        <v>0</v>
      </c>
      <c r="F76" s="144">
        <f>$D76*E76</f>
        <v>0</v>
      </c>
    </row>
    <row r="77" spans="1:6" s="54" customFormat="1" ht="16.5" customHeight="1" thickBot="1"/>
    <row r="78" spans="1:6" ht="35.25" customHeight="1" thickBot="1">
      <c r="A78" s="163" t="s">
        <v>63</v>
      </c>
      <c r="B78" s="163"/>
      <c r="C78" s="163"/>
      <c r="D78" s="163"/>
      <c r="E78" s="163"/>
      <c r="F78" s="55">
        <f>SUM($F67:F76)</f>
        <v>0</v>
      </c>
    </row>
    <row r="79" spans="1:6" ht="15" customHeight="1" thickBot="1">
      <c r="B79" s="35"/>
      <c r="C79" s="35"/>
      <c r="D79" s="36"/>
      <c r="E79" s="36"/>
      <c r="F79" s="56"/>
    </row>
    <row r="80" spans="1:6" ht="31.5" customHeight="1" thickBot="1">
      <c r="A80" s="164" t="s">
        <v>152</v>
      </c>
      <c r="B80" s="164"/>
      <c r="C80" s="57"/>
      <c r="D80" s="57"/>
      <c r="E80" s="57"/>
      <c r="F80" s="57"/>
    </row>
    <row r="81" spans="1:6" ht="31.5" customHeight="1" thickBot="1">
      <c r="A81" s="164"/>
      <c r="B81" s="164"/>
      <c r="C81" s="57"/>
      <c r="D81" s="57"/>
      <c r="E81" s="57"/>
      <c r="F81" s="57"/>
    </row>
    <row r="82" spans="1:6" ht="31.5" customHeight="1">
      <c r="A82" s="164"/>
      <c r="B82" s="164"/>
      <c r="C82" s="57"/>
      <c r="D82" s="57"/>
      <c r="E82" s="57"/>
      <c r="F82" s="57"/>
    </row>
    <row r="83" spans="1:6" ht="15" customHeight="1">
      <c r="A83" s="58"/>
      <c r="B83"/>
      <c r="C83" s="57"/>
      <c r="D83" s="57"/>
      <c r="E83" s="57"/>
      <c r="F83" s="57"/>
    </row>
    <row r="84" spans="1:6" ht="25.5" customHeight="1" thickBot="1">
      <c r="A84" s="165" t="s">
        <v>160</v>
      </c>
      <c r="B84" s="165"/>
      <c r="C84" s="165"/>
      <c r="D84" s="165"/>
      <c r="E84" s="165"/>
      <c r="F84" s="165"/>
    </row>
    <row r="85" spans="1:6" ht="36.75" customHeight="1" thickBot="1">
      <c r="A85" s="59"/>
      <c r="B85" s="60"/>
      <c r="C85" s="149" t="s">
        <v>148</v>
      </c>
      <c r="D85" s="150" t="s">
        <v>149</v>
      </c>
      <c r="E85" s="138" t="s">
        <v>64</v>
      </c>
      <c r="F85" s="60"/>
    </row>
    <row r="86" spans="1:6" ht="37.5" customHeight="1" thickBot="1">
      <c r="A86" s="61"/>
      <c r="C86" s="145" t="s">
        <v>144</v>
      </c>
      <c r="D86" s="145" t="s">
        <v>145</v>
      </c>
      <c r="E86" s="146" t="s">
        <v>170</v>
      </c>
    </row>
    <row r="87" spans="1:6" ht="30.75" customHeight="1" thickBot="1">
      <c r="A87" s="62"/>
      <c r="B87" s="154" t="s">
        <v>161</v>
      </c>
      <c r="C87" s="130" t="s">
        <v>66</v>
      </c>
      <c r="D87" s="130" t="s">
        <v>66</v>
      </c>
      <c r="E87" s="129" t="s">
        <v>66</v>
      </c>
    </row>
    <row r="88" spans="1:6" ht="21.75" customHeight="1" thickBot="1">
      <c r="A88" s="166" t="s">
        <v>65</v>
      </c>
      <c r="B88" s="166"/>
      <c r="C88" s="166"/>
      <c r="D88" s="166"/>
      <c r="E88" s="166"/>
      <c r="F88" s="166"/>
    </row>
    <row r="89" spans="1:6" ht="24" customHeight="1" thickBot="1">
      <c r="A89" s="63" t="s">
        <v>66</v>
      </c>
      <c r="B89" s="156" t="s">
        <v>166</v>
      </c>
      <c r="C89" s="131" t="str">
        <f>Financing!$F$5</f>
        <v>min $5,000</v>
      </c>
      <c r="D89" s="131" t="str">
        <f>Financing!$F$6</f>
        <v>min $5,000</v>
      </c>
      <c r="E89" s="128">
        <f>E60</f>
        <v>0</v>
      </c>
    </row>
    <row r="90" spans="1:6" ht="22" customHeight="1" thickBot="1">
      <c r="B90" s="155" t="s">
        <v>167</v>
      </c>
      <c r="C90" s="132" t="str">
        <f>Financing!$F$5</f>
        <v>min $5,000</v>
      </c>
      <c r="D90" s="132" t="str">
        <f>Financing!$F$6</f>
        <v>min $5,000</v>
      </c>
      <c r="E90" s="132">
        <f>E96</f>
        <v>0</v>
      </c>
    </row>
    <row r="91" spans="1:6" ht="25.5" customHeight="1">
      <c r="A91" s="141"/>
      <c r="B91" s="168" t="s">
        <v>68</v>
      </c>
      <c r="C91" s="168"/>
      <c r="D91" s="168"/>
      <c r="E91" s="168"/>
      <c r="F91" s="168"/>
    </row>
    <row r="92" spans="1:6" ht="10" customHeight="1">
      <c r="B92" s="157"/>
      <c r="C92" s="157"/>
      <c r="D92" s="157"/>
      <c r="E92" s="157"/>
      <c r="F92" s="157"/>
    </row>
    <row r="93" spans="1:6" ht="24" customHeight="1" thickBot="1">
      <c r="A93" s="63" t="s">
        <v>66</v>
      </c>
      <c r="B93" s="155" t="s">
        <v>165</v>
      </c>
    </row>
    <row r="94" spans="1:6" ht="18" customHeight="1" thickBot="1">
      <c r="B94" s="147" t="s">
        <v>69</v>
      </c>
      <c r="C94" s="133">
        <f>F62</f>
        <v>0</v>
      </c>
      <c r="D94" s="131">
        <f>F63</f>
        <v>0</v>
      </c>
      <c r="E94" s="128">
        <f>E60</f>
        <v>0</v>
      </c>
    </row>
    <row r="95" spans="1:6" ht="18" customHeight="1" thickBot="1">
      <c r="B95" s="147" t="s">
        <v>146</v>
      </c>
      <c r="C95" s="134">
        <f>F78</f>
        <v>0</v>
      </c>
      <c r="D95" s="131">
        <f>F78</f>
        <v>0</v>
      </c>
      <c r="E95" s="128">
        <f>F78</f>
        <v>0</v>
      </c>
    </row>
    <row r="96" spans="1:6" ht="22" customHeight="1" thickBot="1">
      <c r="B96" s="155" t="s">
        <v>167</v>
      </c>
      <c r="C96" s="135">
        <f>F62+F78</f>
        <v>0</v>
      </c>
      <c r="D96" s="132">
        <f>F63+F78</f>
        <v>0</v>
      </c>
      <c r="E96" s="139">
        <f>E60+F78</f>
        <v>0</v>
      </c>
    </row>
    <row r="97" spans="1:6" ht="19.5" customHeight="1" thickBot="1">
      <c r="B97" s="148" t="s">
        <v>70</v>
      </c>
      <c r="C97" s="136">
        <f>(E60*36)-F62</f>
        <v>0</v>
      </c>
      <c r="D97" s="137">
        <f>(E60*12)-F63</f>
        <v>0</v>
      </c>
      <c r="E97" s="140" t="s">
        <v>67</v>
      </c>
    </row>
    <row r="98" spans="1:6" ht="4.5" customHeight="1"/>
    <row r="100" spans="1:6" hidden="1">
      <c r="A100" s="158" t="s">
        <v>71</v>
      </c>
      <c r="B100" s="158"/>
      <c r="C100" s="158"/>
      <c r="D100" s="158"/>
      <c r="E100" s="158"/>
      <c r="F100" s="158"/>
    </row>
    <row r="101" spans="1:6" hidden="1">
      <c r="A101" s="159" t="s">
        <v>72</v>
      </c>
      <c r="B101" s="159"/>
      <c r="C101" s="159"/>
      <c r="D101" s="159"/>
      <c r="E101" s="159"/>
      <c r="F101" s="159"/>
    </row>
    <row r="102" spans="1:6">
      <c r="A102" s="160" t="s">
        <v>168</v>
      </c>
      <c r="B102" s="160"/>
      <c r="C102" s="160"/>
      <c r="D102" s="160"/>
      <c r="E102" s="160"/>
      <c r="F102" s="160"/>
    </row>
  </sheetData>
  <mergeCells count="73">
    <mergeCell ref="B2:B4"/>
    <mergeCell ref="D2:F2"/>
    <mergeCell ref="D3:F3"/>
    <mergeCell ref="B5:F5"/>
    <mergeCell ref="A6:B6"/>
    <mergeCell ref="A7:B7"/>
    <mergeCell ref="A8:B8"/>
    <mergeCell ref="A9:B9"/>
    <mergeCell ref="A10:B10"/>
    <mergeCell ref="A11:B11"/>
    <mergeCell ref="A12:B12"/>
    <mergeCell ref="A13:B13"/>
    <mergeCell ref="A14:B14"/>
    <mergeCell ref="A15:B15"/>
    <mergeCell ref="A16:F16"/>
    <mergeCell ref="A17:B17"/>
    <mergeCell ref="A18:B18"/>
    <mergeCell ref="A19:B19"/>
    <mergeCell ref="A20:B20"/>
    <mergeCell ref="A22:F22"/>
    <mergeCell ref="A23:B23"/>
    <mergeCell ref="A24:B24"/>
    <mergeCell ref="A26:F26"/>
    <mergeCell ref="A27:B27"/>
    <mergeCell ref="A28:B28"/>
    <mergeCell ref="A29:B29"/>
    <mergeCell ref="A30:B30"/>
    <mergeCell ref="A32:F32"/>
    <mergeCell ref="A33:B33"/>
    <mergeCell ref="A34:B34"/>
    <mergeCell ref="A35:B35"/>
    <mergeCell ref="A37:B37"/>
    <mergeCell ref="A38:B38"/>
    <mergeCell ref="C38:F38"/>
    <mergeCell ref="A39:B39"/>
    <mergeCell ref="A40:B40"/>
    <mergeCell ref="A41:B41"/>
    <mergeCell ref="A43:B43"/>
    <mergeCell ref="A44:B44"/>
    <mergeCell ref="A45:B45"/>
    <mergeCell ref="A46:B46"/>
    <mergeCell ref="A49:B49"/>
    <mergeCell ref="A50:B50"/>
    <mergeCell ref="C50:F50"/>
    <mergeCell ref="A51:B51"/>
    <mergeCell ref="A52:B52"/>
    <mergeCell ref="A53:B53"/>
    <mergeCell ref="A56:B56"/>
    <mergeCell ref="A57:B57"/>
    <mergeCell ref="C57:F57"/>
    <mergeCell ref="A58:B58"/>
    <mergeCell ref="A60:B60"/>
    <mergeCell ref="A62:E62"/>
    <mergeCell ref="A63:E63"/>
    <mergeCell ref="A64:E64"/>
    <mergeCell ref="A66:C66"/>
    <mergeCell ref="A67:C67"/>
    <mergeCell ref="A68:C68"/>
    <mergeCell ref="A69:C69"/>
    <mergeCell ref="A70:C70"/>
    <mergeCell ref="A71:C71"/>
    <mergeCell ref="A74:C74"/>
    <mergeCell ref="A75:C75"/>
    <mergeCell ref="B91:F91"/>
    <mergeCell ref="A73:C73"/>
    <mergeCell ref="A100:F100"/>
    <mergeCell ref="A101:F101"/>
    <mergeCell ref="A102:F102"/>
    <mergeCell ref="A76:C76"/>
    <mergeCell ref="A78:E78"/>
    <mergeCell ref="A80:B82"/>
    <mergeCell ref="A84:F84"/>
    <mergeCell ref="A88:F88"/>
  </mergeCells>
  <dataValidations count="2">
    <dataValidation allowBlank="1" showErrorMessage="1" sqref="A8:B8 A45:B45" xr:uid="{00000000-0002-0000-0000-000000000000}">
      <formula1>0</formula1>
      <formula2>0</formula2>
    </dataValidation>
    <dataValidation type="list" allowBlank="1" showInputMessage="1" showErrorMessage="1" sqref="F58 F17:F20 F23:F24 F46 F33:F35 F27:F30" xr:uid="{00000000-0002-0000-0000-000001000000}">
      <formula1>$G$30:$G$33</formula1>
      <formula2>0</formula2>
    </dataValidation>
  </dataValidations>
  <pageMargins left="0.25" right="0.25" top="0.3" bottom="0.3" header="0.511811023622047" footer="0.511811023622047"/>
  <pageSetup scale="5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3"/>
  <sheetViews>
    <sheetView zoomScale="80" zoomScaleNormal="80" workbookViewId="0">
      <selection activeCell="A9" sqref="A9:D9"/>
    </sheetView>
  </sheetViews>
  <sheetFormatPr defaultColWidth="11" defaultRowHeight="15.5"/>
  <cols>
    <col min="1" max="1" width="17.83203125" customWidth="1"/>
    <col min="2" max="2" width="41" customWidth="1"/>
    <col min="3" max="3" width="18.33203125" customWidth="1"/>
    <col min="4" max="4" width="53.08203125" customWidth="1"/>
    <col min="5" max="28" width="10.83203125" style="1" customWidth="1"/>
  </cols>
  <sheetData>
    <row r="1" spans="1:7">
      <c r="A1" s="67"/>
      <c r="B1" s="1"/>
      <c r="C1" s="1"/>
      <c r="D1" s="1"/>
    </row>
    <row r="2" spans="1:7">
      <c r="A2" s="68"/>
      <c r="B2" s="1"/>
      <c r="C2" s="1"/>
      <c r="D2" s="1"/>
    </row>
    <row r="3" spans="1:7">
      <c r="A3" s="68"/>
      <c r="B3" s="1"/>
      <c r="C3" s="1"/>
      <c r="D3" s="1"/>
    </row>
    <row r="4" spans="1:7">
      <c r="A4" s="69"/>
      <c r="B4" s="1"/>
      <c r="C4" s="1"/>
      <c r="D4" s="1"/>
    </row>
    <row r="5" spans="1:7" ht="21" customHeight="1">
      <c r="A5" s="220" t="s">
        <v>73</v>
      </c>
      <c r="B5" s="220"/>
      <c r="C5" s="220"/>
      <c r="D5" s="220"/>
    </row>
    <row r="6" spans="1:7" ht="74.25" customHeight="1">
      <c r="A6" s="224" t="s">
        <v>74</v>
      </c>
      <c r="B6" s="224"/>
      <c r="C6" s="224"/>
      <c r="D6" s="224"/>
    </row>
    <row r="7" spans="1:7" ht="15" customHeight="1">
      <c r="A7" s="225" t="s">
        <v>75</v>
      </c>
      <c r="B7" s="225"/>
      <c r="C7" s="225"/>
      <c r="D7" s="225"/>
    </row>
    <row r="8" spans="1:7" ht="15" customHeight="1">
      <c r="A8" s="225" t="s">
        <v>169</v>
      </c>
      <c r="B8" s="225"/>
      <c r="C8" s="225"/>
      <c r="D8" s="225"/>
    </row>
    <row r="9" spans="1:7" ht="15" customHeight="1">
      <c r="A9" s="225" t="s">
        <v>76</v>
      </c>
      <c r="B9" s="225"/>
      <c r="C9" s="225"/>
      <c r="D9" s="225"/>
    </row>
    <row r="10" spans="1:7" ht="56.25" customHeight="1">
      <c r="A10" s="219" t="s">
        <v>77</v>
      </c>
      <c r="B10" s="219"/>
      <c r="C10" s="219"/>
      <c r="D10" s="219"/>
    </row>
    <row r="11" spans="1:7" ht="8.25" customHeight="1">
      <c r="A11" s="1"/>
      <c r="B11" s="1"/>
      <c r="C11" s="1"/>
      <c r="D11" s="1"/>
      <c r="G11" s="70"/>
    </row>
    <row r="12" spans="1:7" ht="21" customHeight="1">
      <c r="A12" s="220" t="s">
        <v>78</v>
      </c>
      <c r="B12" s="220"/>
      <c r="C12" s="220"/>
      <c r="D12" s="220"/>
      <c r="G12" s="71"/>
    </row>
    <row r="13" spans="1:7" ht="6" customHeight="1">
      <c r="A13" s="1"/>
      <c r="B13" s="1"/>
      <c r="C13" s="1"/>
      <c r="D13" s="1"/>
      <c r="G13" s="70"/>
    </row>
    <row r="14" spans="1:7" ht="30" customHeight="1">
      <c r="A14" s="221" t="s">
        <v>79</v>
      </c>
      <c r="B14" s="221"/>
      <c r="C14" s="221"/>
      <c r="D14" s="221"/>
      <c r="G14" s="72"/>
    </row>
    <row r="15" spans="1:7" ht="24.75" customHeight="1">
      <c r="A15" s="73" t="s">
        <v>80</v>
      </c>
      <c r="B15" s="74"/>
      <c r="C15" s="75" t="s">
        <v>81</v>
      </c>
      <c r="D15" s="76"/>
      <c r="G15" s="72"/>
    </row>
    <row r="16" spans="1:7" ht="24.75" customHeight="1">
      <c r="A16" s="73" t="s">
        <v>82</v>
      </c>
      <c r="B16" s="222"/>
      <c r="C16" s="222"/>
      <c r="D16" s="222"/>
      <c r="G16" s="72"/>
    </row>
    <row r="17" spans="1:7" ht="24.75" customHeight="1">
      <c r="A17" s="73" t="s">
        <v>83</v>
      </c>
      <c r="B17" s="223"/>
      <c r="C17" s="223"/>
      <c r="D17" s="223"/>
      <c r="G17" s="70"/>
    </row>
    <row r="18" spans="1:7" ht="24.75" customHeight="1">
      <c r="A18" s="73" t="s">
        <v>84</v>
      </c>
      <c r="B18" s="77"/>
      <c r="C18" s="75" t="s">
        <v>85</v>
      </c>
      <c r="D18" s="78"/>
      <c r="G18" s="70"/>
    </row>
    <row r="19" spans="1:7" ht="24.75" customHeight="1">
      <c r="A19" s="73" t="s">
        <v>86</v>
      </c>
      <c r="B19" s="79"/>
      <c r="C19" s="75" t="s">
        <v>87</v>
      </c>
      <c r="D19" s="80"/>
    </row>
    <row r="20" spans="1:7" ht="24.75" customHeight="1">
      <c r="A20" s="73" t="s">
        <v>88</v>
      </c>
      <c r="B20" s="79"/>
      <c r="C20" s="75" t="s">
        <v>89</v>
      </c>
      <c r="D20" s="80"/>
    </row>
    <row r="21" spans="1:7" ht="24.75" customHeight="1">
      <c r="A21" s="73" t="s">
        <v>90</v>
      </c>
      <c r="B21" s="81"/>
      <c r="C21" s="75" t="s">
        <v>91</v>
      </c>
      <c r="D21" s="82"/>
    </row>
    <row r="22" spans="1:7" ht="24.75" customHeight="1">
      <c r="A22" s="73" t="s">
        <v>92</v>
      </c>
      <c r="B22" s="79"/>
      <c r="C22" s="75" t="s">
        <v>93</v>
      </c>
      <c r="D22" s="80"/>
    </row>
    <row r="23" spans="1:7" ht="24.75" customHeight="1">
      <c r="A23" s="83" t="s">
        <v>94</v>
      </c>
      <c r="B23" s="84"/>
      <c r="C23" s="85" t="s">
        <v>95</v>
      </c>
      <c r="D23" s="86"/>
    </row>
    <row r="24" spans="1:7" s="1" customFormat="1" ht="16.5" customHeight="1">
      <c r="A24" s="87"/>
    </row>
    <row r="25" spans="1:7" ht="30" customHeight="1">
      <c r="A25" s="214" t="s">
        <v>96</v>
      </c>
      <c r="B25" s="214"/>
      <c r="C25" s="214"/>
      <c r="D25" s="214"/>
    </row>
    <row r="26" spans="1:7" ht="17.25" customHeight="1">
      <c r="A26" s="215" t="s">
        <v>97</v>
      </c>
      <c r="B26" s="215"/>
      <c r="C26" s="215"/>
      <c r="D26" s="215"/>
    </row>
    <row r="27" spans="1:7" ht="24.75" customHeight="1">
      <c r="A27" s="216" t="s">
        <v>98</v>
      </c>
      <c r="B27" s="216"/>
      <c r="C27" s="216"/>
      <c r="D27" s="216"/>
    </row>
    <row r="28" spans="1:7" ht="24.75" customHeight="1">
      <c r="A28" s="88" t="s">
        <v>99</v>
      </c>
      <c r="B28" s="89"/>
      <c r="C28" s="90" t="s">
        <v>100</v>
      </c>
      <c r="D28" s="89"/>
    </row>
    <row r="29" spans="1:7" ht="24.75" customHeight="1">
      <c r="A29" s="217" t="s">
        <v>101</v>
      </c>
      <c r="B29" s="217"/>
      <c r="C29" s="217"/>
      <c r="D29" s="217"/>
    </row>
    <row r="30" spans="1:7" ht="24.75" customHeight="1">
      <c r="A30" s="91" t="s">
        <v>102</v>
      </c>
      <c r="B30" s="92"/>
      <c r="C30" s="93" t="s">
        <v>103</v>
      </c>
      <c r="D30" s="89"/>
    </row>
    <row r="31" spans="1:7" ht="24.75" customHeight="1">
      <c r="A31" s="94" t="s">
        <v>104</v>
      </c>
      <c r="B31" s="95"/>
      <c r="C31" s="96" t="s">
        <v>105</v>
      </c>
      <c r="D31" s="97"/>
    </row>
    <row r="32" spans="1:7" ht="17.25" customHeight="1">
      <c r="A32" s="218" t="s">
        <v>106</v>
      </c>
      <c r="B32" s="218"/>
      <c r="C32" s="218"/>
      <c r="D32" s="218"/>
    </row>
    <row r="33" spans="1:6" ht="24.75" customHeight="1">
      <c r="A33" s="209" t="s">
        <v>107</v>
      </c>
      <c r="B33" s="209"/>
      <c r="C33" s="209"/>
      <c r="D33" s="209"/>
    </row>
    <row r="34" spans="1:6" ht="18.75" customHeight="1">
      <c r="A34" s="98" t="s">
        <v>108</v>
      </c>
      <c r="B34" s="99" t="s">
        <v>109</v>
      </c>
      <c r="C34" s="99" t="s">
        <v>110</v>
      </c>
      <c r="D34" s="100" t="s">
        <v>111</v>
      </c>
      <c r="E34" s="101"/>
      <c r="F34" s="101"/>
    </row>
    <row r="35" spans="1:6" ht="24.75" customHeight="1">
      <c r="A35" s="73" t="s">
        <v>112</v>
      </c>
      <c r="B35" s="210"/>
      <c r="C35" s="210"/>
      <c r="D35" s="210"/>
      <c r="E35" s="101"/>
      <c r="F35" s="101"/>
    </row>
    <row r="36" spans="1:6" ht="24.75" customHeight="1">
      <c r="A36" s="73" t="s">
        <v>113</v>
      </c>
      <c r="B36" s="102"/>
      <c r="C36" s="103" t="s">
        <v>114</v>
      </c>
      <c r="D36" s="104"/>
      <c r="E36" s="101"/>
      <c r="F36" s="101"/>
    </row>
    <row r="37" spans="1:6" ht="24.75" customHeight="1">
      <c r="A37" s="73" t="s">
        <v>115</v>
      </c>
      <c r="B37" s="102"/>
      <c r="C37" s="105" t="s">
        <v>116</v>
      </c>
      <c r="D37" s="106"/>
      <c r="E37" s="101"/>
      <c r="F37" s="101"/>
    </row>
    <row r="38" spans="1:6" ht="24.75" customHeight="1">
      <c r="A38" s="211" t="s">
        <v>117</v>
      </c>
      <c r="B38" s="212"/>
      <c r="C38" s="212"/>
      <c r="D38" s="212"/>
    </row>
    <row r="39" spans="1:6" ht="24.75" customHeight="1">
      <c r="A39" s="211"/>
      <c r="B39" s="212"/>
      <c r="C39" s="212"/>
      <c r="D39" s="212"/>
    </row>
    <row r="40" spans="1:6" ht="16.5" customHeight="1">
      <c r="A40" s="107"/>
      <c r="B40" s="107"/>
      <c r="C40" s="107"/>
      <c r="D40" s="107"/>
      <c r="E40" s="107"/>
      <c r="F40" s="107"/>
    </row>
    <row r="41" spans="1:6" s="109" customFormat="1" ht="14.25" customHeight="1">
      <c r="A41" s="213" t="s">
        <v>71</v>
      </c>
      <c r="B41" s="213"/>
      <c r="C41" s="213"/>
      <c r="D41" s="213"/>
      <c r="E41" s="108"/>
      <c r="F41" s="108"/>
    </row>
    <row r="42" spans="1:6" s="109" customFormat="1" ht="15" customHeight="1">
      <c r="A42" s="207" t="s">
        <v>72</v>
      </c>
      <c r="B42" s="207"/>
      <c r="C42" s="207"/>
      <c r="D42" s="207"/>
      <c r="E42" s="110"/>
      <c r="F42" s="110"/>
    </row>
    <row r="43" spans="1:6" s="109" customFormat="1" ht="24.75" customHeight="1">
      <c r="A43" s="208" t="s">
        <v>168</v>
      </c>
      <c r="B43" s="208"/>
      <c r="C43" s="208"/>
      <c r="D43" s="208"/>
      <c r="E43" s="111"/>
      <c r="F43" s="111"/>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5">
      <c r="A81" s="1"/>
      <c r="B81" s="1"/>
      <c r="C81" s="1"/>
      <c r="D81" s="1"/>
    </row>
    <row r="82" spans="1:5">
      <c r="A82" s="1"/>
      <c r="B82" s="1"/>
      <c r="C82" s="1"/>
      <c r="D82" s="1"/>
    </row>
    <row r="83" spans="1:5">
      <c r="A83" s="1"/>
      <c r="B83" s="1"/>
      <c r="C83" s="1"/>
      <c r="D83" s="1"/>
    </row>
    <row r="84" spans="1:5">
      <c r="A84" s="1"/>
      <c r="B84" s="1"/>
      <c r="C84" s="1"/>
      <c r="D84" s="1"/>
    </row>
    <row r="85" spans="1:5">
      <c r="A85" s="1"/>
      <c r="B85" s="1"/>
      <c r="C85" s="1"/>
      <c r="D85" s="1"/>
    </row>
    <row r="86" spans="1:5">
      <c r="A86" s="1"/>
      <c r="B86" s="1"/>
      <c r="C86" s="1"/>
      <c r="D86" s="1"/>
    </row>
    <row r="87" spans="1:5">
      <c r="A87" s="1"/>
      <c r="B87" s="1"/>
      <c r="C87" s="1"/>
      <c r="D87" s="1"/>
    </row>
    <row r="88" spans="1:5">
      <c r="A88" s="1"/>
      <c r="B88" s="1"/>
      <c r="C88" s="1"/>
      <c r="D88" s="1"/>
    </row>
    <row r="89" spans="1:5">
      <c r="A89" s="1"/>
      <c r="B89" s="1"/>
      <c r="C89" s="1"/>
      <c r="D89" s="1"/>
    </row>
    <row r="90" spans="1:5">
      <c r="A90" s="1"/>
      <c r="B90" s="1"/>
      <c r="C90" s="1"/>
      <c r="D90" s="1"/>
    </row>
    <row r="91" spans="1:5">
      <c r="A91" s="1"/>
      <c r="B91" s="1"/>
      <c r="C91" s="1"/>
      <c r="D91" s="1"/>
    </row>
    <row r="92" spans="1:5">
      <c r="A92" s="1"/>
      <c r="B92" s="1"/>
      <c r="C92" s="1"/>
      <c r="D92" s="1"/>
    </row>
    <row r="93" spans="1:5">
      <c r="A93" s="1"/>
      <c r="B93" s="1"/>
      <c r="C93" s="1"/>
      <c r="D93" s="1"/>
    </row>
    <row r="94" spans="1:5">
      <c r="A94" s="1"/>
      <c r="B94" s="1"/>
      <c r="C94" s="1"/>
      <c r="D94" s="1"/>
    </row>
    <row r="95" spans="1:5">
      <c r="A95" s="1"/>
      <c r="B95" s="1"/>
      <c r="C95" s="124"/>
      <c r="D95" s="124"/>
      <c r="E95" s="124"/>
    </row>
    <row r="96" spans="1:5">
      <c r="A96" s="1"/>
      <c r="B96" s="1"/>
      <c r="C96" s="124"/>
      <c r="D96" s="124"/>
      <c r="E96" s="124"/>
    </row>
    <row r="97" spans="1:5">
      <c r="A97" s="1"/>
      <c r="B97" s="1"/>
      <c r="C97" s="1"/>
      <c r="D97" s="1"/>
    </row>
    <row r="98" spans="1:5">
      <c r="A98" s="1"/>
      <c r="B98" s="1"/>
      <c r="C98" s="1"/>
      <c r="D98" s="1"/>
    </row>
    <row r="99" spans="1:5">
      <c r="A99" s="1"/>
      <c r="B99" s="1"/>
      <c r="C99" s="124"/>
      <c r="D99" s="124"/>
      <c r="E99" s="124"/>
    </row>
    <row r="100" spans="1:5">
      <c r="A100" s="1"/>
      <c r="B100" s="1"/>
      <c r="C100" s="124"/>
      <c r="D100" s="124"/>
      <c r="E100" s="124"/>
    </row>
    <row r="101" spans="1:5">
      <c r="A101" s="1"/>
      <c r="B101" s="1"/>
      <c r="C101" s="124"/>
      <c r="D101" s="124"/>
      <c r="E101" s="124"/>
    </row>
    <row r="102" spans="1:5">
      <c r="A102" s="1"/>
      <c r="B102" s="1"/>
      <c r="C102" s="124">
        <f>(E60*36)-F62</f>
        <v>0</v>
      </c>
      <c r="D102" s="124"/>
    </row>
    <row r="103" spans="1:5">
      <c r="A103" s="1"/>
      <c r="B103" s="1"/>
      <c r="C103" s="1"/>
      <c r="D103" s="1"/>
    </row>
  </sheetData>
  <mergeCells count="22">
    <mergeCell ref="A5:D5"/>
    <mergeCell ref="A6:D6"/>
    <mergeCell ref="A7:D7"/>
    <mergeCell ref="A8:D8"/>
    <mergeCell ref="A9:D9"/>
    <mergeCell ref="A10:D10"/>
    <mergeCell ref="A12:D12"/>
    <mergeCell ref="A14:D14"/>
    <mergeCell ref="B16:D16"/>
    <mergeCell ref="B17:D17"/>
    <mergeCell ref="A25:D25"/>
    <mergeCell ref="A26:D26"/>
    <mergeCell ref="A27:D27"/>
    <mergeCell ref="A29:D29"/>
    <mergeCell ref="A32:D32"/>
    <mergeCell ref="A42:D42"/>
    <mergeCell ref="A43:D43"/>
    <mergeCell ref="A33:D33"/>
    <mergeCell ref="B35:D35"/>
    <mergeCell ref="A38:A39"/>
    <mergeCell ref="B38:D39"/>
    <mergeCell ref="A41:D41"/>
  </mergeCells>
  <hyperlinks>
    <hyperlink ref="A42" r:id="rId1" xr:uid="{00000000-0004-0000-0100-000000000000}"/>
  </hyperlinks>
  <pageMargins left="0.25" right="0.25" top="0.25" bottom="0.25" header="0.511811023622047" footer="0.511811023622047"/>
  <pageSetup scale="72" fitToHeight="0"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9"/>
  <sheetViews>
    <sheetView showGridLines="0" zoomScaleNormal="100" workbookViewId="0">
      <selection activeCell="K20" sqref="K20"/>
    </sheetView>
  </sheetViews>
  <sheetFormatPr defaultColWidth="8.58203125" defaultRowHeight="15.5"/>
  <cols>
    <col min="1" max="1" width="14" customWidth="1"/>
    <col min="2" max="2" width="15" customWidth="1"/>
    <col min="3" max="3" width="20" customWidth="1"/>
    <col min="4" max="6" width="15" customWidth="1"/>
  </cols>
  <sheetData>
    <row r="1" spans="1:8" ht="18.5">
      <c r="A1" s="226" t="s">
        <v>118</v>
      </c>
      <c r="B1" s="226"/>
      <c r="C1" s="226"/>
      <c r="D1" s="226"/>
      <c r="E1" s="226"/>
      <c r="F1" s="226"/>
    </row>
    <row r="2" spans="1:8">
      <c r="A2" s="64" t="s">
        <v>119</v>
      </c>
    </row>
    <row r="4" spans="1:8">
      <c r="A4" s="112" t="s">
        <v>120</v>
      </c>
      <c r="B4" s="112" t="s">
        <v>121</v>
      </c>
      <c r="C4" s="112" t="s">
        <v>122</v>
      </c>
      <c r="D4" s="112" t="s">
        <v>123</v>
      </c>
      <c r="E4" s="112" t="s">
        <v>124</v>
      </c>
      <c r="F4" s="112" t="s">
        <v>125</v>
      </c>
    </row>
    <row r="5" spans="1:8">
      <c r="A5" s="113" t="s">
        <v>126</v>
      </c>
      <c r="B5" s="114">
        <v>36</v>
      </c>
      <c r="C5" s="115">
        <f>'Order Form'!C96</f>
        <v>0</v>
      </c>
      <c r="D5" s="116">
        <f>C5*(1+$B$10)</f>
        <v>0</v>
      </c>
      <c r="E5" s="117" t="str">
        <f>IFERROR(INDEX($D$13:$H$17,MATCH(D5,$A$13:$A$17,1),MATCH(B5,$D$12:$H$12,0)),"")</f>
        <v/>
      </c>
      <c r="F5" s="118" t="str">
        <f>IF(D5&lt;5000,"min $5,000",IF(D5&gt;500000,"call DF",ROUND(PMT(E5/100/12,B5,-D5,0,1),2)))</f>
        <v>min $5,000</v>
      </c>
    </row>
    <row r="6" spans="1:8">
      <c r="A6" s="113" t="s">
        <v>127</v>
      </c>
      <c r="B6" s="114">
        <v>12</v>
      </c>
      <c r="C6" s="115">
        <f>'Order Form'!D96</f>
        <v>0</v>
      </c>
      <c r="D6" s="116">
        <f>C6*(1+$B$10)</f>
        <v>0</v>
      </c>
      <c r="E6" s="117" t="str">
        <f>IFERROR(INDEX($D$13:$H$17,MATCH(D6,$A$13:$A$17,1),MATCH(B6,$D$12:$H$12,0)),"")</f>
        <v/>
      </c>
      <c r="F6" s="118" t="str">
        <f>IF(D6&lt;5000,"min $5,000",IF(D6&gt;500000,"call DF",ROUND(PMT(E6/100/12,B6,-D6,0,1),2)))</f>
        <v>min $5,000</v>
      </c>
    </row>
    <row r="7" spans="1:8">
      <c r="A7" s="113" t="s">
        <v>128</v>
      </c>
      <c r="B7" s="114" t="str">
        <f>IF('Order Form'!F82="3-year",36,IF('Order Form'!F82="1-year",12,""))</f>
        <v/>
      </c>
      <c r="C7" s="115">
        <f>'Order Form'!F81+'Order Form'!F80</f>
        <v>0</v>
      </c>
      <c r="D7" s="116" t="str">
        <f>IF(B7="","",C7*(1+$B$10))</f>
        <v/>
      </c>
      <c r="E7" s="117" t="str">
        <f>IF(B7="","",IFERROR(INDEX($D$13:$H$17,MATCH(D7,$A$13:$A$17,1),MATCH(B7,$D$12:$H$12,0)),""))</f>
        <v/>
      </c>
      <c r="F7" s="118" t="str">
        <f>IF(B7="","n/a (monthly term)",IF(D7&lt;5000,"below $5,000 min",IF(D7&gt;500000,"call DF",ROUND(PMT(E7/100/12,B7,-D7,0,1),2))))</f>
        <v>n/a (monthly term)</v>
      </c>
    </row>
    <row r="8" spans="1:8">
      <c r="A8" s="227" t="s">
        <v>129</v>
      </c>
      <c r="B8" s="227"/>
      <c r="C8" s="227"/>
      <c r="D8" s="227"/>
      <c r="E8" s="227"/>
      <c r="F8" s="227"/>
      <c r="G8" s="227"/>
      <c r="H8" s="227"/>
    </row>
    <row r="9" spans="1:8" hidden="1">
      <c r="A9" s="65" t="s">
        <v>130</v>
      </c>
    </row>
    <row r="10" spans="1:8" hidden="1">
      <c r="A10" s="119" t="s">
        <v>147</v>
      </c>
      <c r="B10" s="120">
        <v>0.05</v>
      </c>
    </row>
    <row r="12" spans="1:8" hidden="1">
      <c r="A12" s="121" t="s">
        <v>131</v>
      </c>
      <c r="B12" s="121" t="s">
        <v>132</v>
      </c>
      <c r="C12" s="121" t="s">
        <v>133</v>
      </c>
      <c r="D12" s="121">
        <v>12</v>
      </c>
      <c r="E12" s="121">
        <v>24</v>
      </c>
      <c r="F12" s="121">
        <v>36</v>
      </c>
      <c r="G12" s="121">
        <v>48</v>
      </c>
      <c r="H12" s="121">
        <v>60</v>
      </c>
    </row>
    <row r="13" spans="1:8" hidden="1">
      <c r="A13" s="122">
        <v>5000</v>
      </c>
      <c r="B13" s="122">
        <v>9999</v>
      </c>
      <c r="C13" s="66" t="s">
        <v>134</v>
      </c>
      <c r="D13" s="123">
        <v>23.69</v>
      </c>
      <c r="E13" s="123">
        <v>16.09</v>
      </c>
      <c r="F13" s="123">
        <v>13.38</v>
      </c>
      <c r="G13" s="123">
        <v>11.98</v>
      </c>
      <c r="H13" s="123">
        <v>11.13</v>
      </c>
    </row>
    <row r="14" spans="1:8" hidden="1">
      <c r="A14" s="122">
        <v>10000</v>
      </c>
      <c r="B14" s="122">
        <v>49999</v>
      </c>
      <c r="C14" s="66" t="s">
        <v>135</v>
      </c>
      <c r="D14" s="123">
        <v>11.23</v>
      </c>
      <c r="E14" s="123">
        <v>9.6300000000000008</v>
      </c>
      <c r="F14" s="123">
        <v>9.0500000000000007</v>
      </c>
      <c r="G14" s="123">
        <v>8.75</v>
      </c>
      <c r="H14" s="123">
        <v>8.56</v>
      </c>
    </row>
    <row r="15" spans="1:8" hidden="1">
      <c r="A15" s="122">
        <v>50000</v>
      </c>
      <c r="B15" s="122">
        <v>99999</v>
      </c>
      <c r="C15" s="66" t="s">
        <v>136</v>
      </c>
      <c r="D15" s="123">
        <v>9.82</v>
      </c>
      <c r="E15" s="123">
        <v>8.89</v>
      </c>
      <c r="F15" s="123">
        <v>8.56</v>
      </c>
      <c r="G15" s="123">
        <v>8.3800000000000008</v>
      </c>
      <c r="H15" s="123">
        <v>8.27</v>
      </c>
    </row>
    <row r="16" spans="1:8" hidden="1">
      <c r="A16" s="122">
        <v>100000</v>
      </c>
      <c r="B16" s="122">
        <v>250000</v>
      </c>
      <c r="C16" s="66" t="s">
        <v>137</v>
      </c>
      <c r="D16" s="123">
        <v>8.76</v>
      </c>
      <c r="E16" s="123">
        <v>8.34</v>
      </c>
      <c r="F16" s="123">
        <v>8.19</v>
      </c>
      <c r="G16" s="123">
        <v>8.11</v>
      </c>
      <c r="H16" s="123">
        <v>8.0500000000000007</v>
      </c>
    </row>
    <row r="17" spans="1:8" hidden="1">
      <c r="A17" s="122">
        <v>250001</v>
      </c>
      <c r="B17" s="122">
        <v>500000</v>
      </c>
      <c r="C17" s="66" t="s">
        <v>138</v>
      </c>
      <c r="D17" s="123">
        <v>8.76</v>
      </c>
      <c r="E17" s="123">
        <v>8.34</v>
      </c>
      <c r="F17" s="123">
        <v>8.19</v>
      </c>
      <c r="G17" s="123">
        <v>8.11</v>
      </c>
      <c r="H17" s="123">
        <v>8.0500000000000007</v>
      </c>
    </row>
    <row r="18" spans="1:8" hidden="1"/>
    <row r="19" spans="1:8">
      <c r="A19" s="227" t="s">
        <v>139</v>
      </c>
      <c r="B19" s="227"/>
      <c r="C19" s="227"/>
      <c r="D19" s="227"/>
      <c r="E19" s="227"/>
      <c r="F19" s="227"/>
      <c r="G19" s="227"/>
      <c r="H19" s="227"/>
    </row>
  </sheetData>
  <mergeCells count="3">
    <mergeCell ref="A1:F1"/>
    <mergeCell ref="A8:H8"/>
    <mergeCell ref="A19:H19"/>
  </mergeCells>
  <pageMargins left="0.75" right="0.75" top="1" bottom="1" header="0.511811023622047" footer="0.511811023622047"/>
  <pageSetup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Order Form</vt:lpstr>
      <vt:lpstr>Payment Terms &amp; Details</vt:lpstr>
      <vt:lpstr>Financing</vt:lpstr>
      <vt:lpstr>Financing!Print_Area</vt:lpstr>
      <vt:lpstr>'Order Form'!Print_Area</vt:lpstr>
      <vt:lpstr>'Payment Terms &amp; Details'!Print_Area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dc:description/>
  <cp:lastModifiedBy>Michael Haberle</cp:lastModifiedBy>
  <cp:revision>0</cp:revision>
  <cp:lastPrinted>2026-06-14T10:50:14Z</cp:lastPrinted>
  <dcterms:created xsi:type="dcterms:W3CDTF">2024-01-10T15:11:31Z</dcterms:created>
  <dcterms:modified xsi:type="dcterms:W3CDTF">2026-07-18T23:38:56Z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